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5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Båt Hordaland 2026-28/Båtruter del 2 Helleøy-Hernar, Espevær-Eidesvik, Austevoll, Reksteren-Våge-Os/Konkurransegrunnlag/Vedlegg Kontrakt Båt Hordaland del 2/"/>
    </mc:Choice>
  </mc:AlternateContent>
  <xr:revisionPtr revIDLastSave="2087" documentId="8_{36B218FF-71C1-45BF-9B83-A56E277D3F74}" xr6:coauthVersionLast="47" xr6:coauthVersionMax="47" xr10:uidLastSave="{C45E3F60-4A6E-4B90-960A-30CA514FA963}"/>
  <bookViews>
    <workbookView xWindow="24" yWindow="624" windowWidth="23016" windowHeight="12216" firstSheet="1" activeTab="1" xr2:uid="{BA5B07CD-2059-4236-8380-283154B1B88B}"/>
  </bookViews>
  <sheets>
    <sheet name="Introduksjon" sheetId="5" r:id="rId1"/>
    <sheet name="Lokalbåt Austevoll" sheetId="1" r:id="rId2"/>
    <sheet name="Hellesøy – Hernar" sheetId="7" r:id="rId3"/>
    <sheet name="Espevær – Eidesvik" sheetId="3" r:id="rId4"/>
    <sheet name="Reksteren – Våge – O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1" l="1"/>
  <c r="V25" i="4"/>
  <c r="V18" i="4"/>
  <c r="U25" i="4"/>
  <c r="U18" i="4"/>
  <c r="U31" i="4" l="1"/>
  <c r="U64" i="1" l="1"/>
  <c r="P33" i="1"/>
  <c r="P34" i="1" s="1"/>
  <c r="N62" i="1"/>
  <c r="U19" i="4"/>
  <c r="V19" i="4"/>
  <c r="U20" i="4"/>
  <c r="V20" i="4"/>
  <c r="U21" i="4"/>
  <c r="V21" i="4"/>
  <c r="U22" i="4"/>
  <c r="V22" i="4"/>
  <c r="V31" i="4" s="1"/>
  <c r="J4" i="4" s="1" a="1"/>
  <c r="J4" i="4" s="1"/>
  <c r="U23" i="4"/>
  <c r="V23" i="4"/>
  <c r="U24" i="4"/>
  <c r="V24" i="4"/>
  <c r="U26" i="4"/>
  <c r="V26" i="4"/>
  <c r="U27" i="4"/>
  <c r="V27" i="4"/>
  <c r="U28" i="4"/>
  <c r="V28" i="4"/>
  <c r="U29" i="4"/>
  <c r="V29" i="4"/>
  <c r="U30" i="4"/>
  <c r="V30" i="4"/>
  <c r="T62" i="1"/>
  <c r="A23" i="4"/>
  <c r="J3" i="4" l="1" a="1"/>
  <c r="J3" i="4" s="1"/>
  <c r="AC64" i="1"/>
  <c r="AA64" i="1"/>
  <c r="T64" i="1"/>
  <c r="S64" i="1"/>
  <c r="R64" i="1"/>
  <c r="P64" i="1"/>
  <c r="O64" i="1"/>
  <c r="N64" i="1"/>
  <c r="AB35" i="1"/>
  <c r="AB36" i="1" s="1"/>
  <c r="AB37" i="1" s="1"/>
  <c r="AD35" i="1"/>
  <c r="AD36" i="1" s="1"/>
  <c r="AD37" i="1" s="1"/>
  <c r="V35" i="1"/>
  <c r="U35" i="1"/>
  <c r="T35" i="1"/>
  <c r="S35" i="1"/>
  <c r="R35" i="1"/>
  <c r="Q35" i="1"/>
  <c r="P35" i="1"/>
  <c r="N35" i="1"/>
  <c r="R62" i="1"/>
  <c r="R63" i="1" s="1"/>
  <c r="R65" i="1" s="1"/>
  <c r="R66" i="1" s="1"/>
  <c r="U63" i="1"/>
  <c r="T63" i="1"/>
  <c r="S63" i="1"/>
  <c r="N63" i="1"/>
  <c r="AC62" i="1"/>
  <c r="AC63" i="1" s="1"/>
  <c r="AA62" i="1"/>
  <c r="AA63" i="1" s="1"/>
  <c r="U62" i="1"/>
  <c r="S62" i="1"/>
  <c r="P62" i="1"/>
  <c r="P63" i="1" s="1"/>
  <c r="P65" i="1" s="1"/>
  <c r="P66" i="1" s="1"/>
  <c r="O62" i="1"/>
  <c r="O63" i="1" s="1"/>
  <c r="V34" i="1"/>
  <c r="U34" i="1"/>
  <c r="T34" i="1"/>
  <c r="V33" i="1"/>
  <c r="U33" i="1"/>
  <c r="T33" i="1"/>
  <c r="R33" i="1"/>
  <c r="R34" i="1" s="1"/>
  <c r="Q33" i="1"/>
  <c r="Q34" i="1" s="1"/>
  <c r="S33" i="1"/>
  <c r="S34" i="1" s="1"/>
  <c r="AB33" i="1"/>
  <c r="AB34" i="1" s="1"/>
  <c r="AD33" i="1"/>
  <c r="AD34" i="1" s="1"/>
  <c r="N34" i="1"/>
  <c r="N36" i="1" s="1"/>
  <c r="N37" i="1" s="1"/>
  <c r="G23" i="1"/>
  <c r="G18" i="1"/>
  <c r="P40" i="1" s="1"/>
  <c r="W18" i="4"/>
  <c r="W23" i="4"/>
  <c r="N23" i="3"/>
  <c r="N24" i="3" s="1"/>
  <c r="N25" i="3" s="1"/>
  <c r="AB23" i="3"/>
  <c r="AC23" i="3"/>
  <c r="AD23" i="3"/>
  <c r="AE23" i="3"/>
  <c r="AF23" i="3"/>
  <c r="AG23" i="3"/>
  <c r="AG24" i="3" s="1"/>
  <c r="AG25" i="3" s="1"/>
  <c r="AH23" i="3"/>
  <c r="AH24" i="3" s="1"/>
  <c r="AH25" i="3" s="1"/>
  <c r="AI23" i="3"/>
  <c r="AI24" i="3" s="1"/>
  <c r="AI25" i="3" s="1"/>
  <c r="AJ23" i="3"/>
  <c r="AJ24" i="3" s="1"/>
  <c r="AJ25" i="3" s="1"/>
  <c r="AA23" i="3"/>
  <c r="AA24" i="3" s="1"/>
  <c r="AA25" i="3" s="1"/>
  <c r="O23" i="3"/>
  <c r="O24" i="3" s="1"/>
  <c r="O25" i="3" s="1"/>
  <c r="P23" i="3"/>
  <c r="Q23" i="3"/>
  <c r="R23" i="3"/>
  <c r="S23" i="3"/>
  <c r="T23" i="3"/>
  <c r="U23" i="3"/>
  <c r="V23" i="3"/>
  <c r="V24" i="3" s="1"/>
  <c r="V25" i="3" s="1"/>
  <c r="W23" i="3"/>
  <c r="W24" i="3" s="1"/>
  <c r="W25" i="3" s="1"/>
  <c r="X23" i="3"/>
  <c r="X24" i="3" s="1"/>
  <c r="X25" i="3" s="1"/>
  <c r="AB22" i="3"/>
  <c r="AC22" i="3"/>
  <c r="AD22" i="3"/>
  <c r="AE22" i="3"/>
  <c r="AF22" i="3"/>
  <c r="AG22" i="3"/>
  <c r="AH22" i="3"/>
  <c r="AI22" i="3"/>
  <c r="AJ22" i="3"/>
  <c r="AA22" i="3"/>
  <c r="O22" i="3"/>
  <c r="P22" i="3"/>
  <c r="Q22" i="3"/>
  <c r="R22" i="3"/>
  <c r="S22" i="3"/>
  <c r="T22" i="3"/>
  <c r="U22" i="3"/>
  <c r="V22" i="3"/>
  <c r="W22" i="3"/>
  <c r="X22" i="3"/>
  <c r="N22" i="3"/>
  <c r="B20" i="3"/>
  <c r="AG34" i="7"/>
  <c r="AF34" i="7"/>
  <c r="AE34" i="7"/>
  <c r="AD34" i="7"/>
  <c r="AC34" i="7"/>
  <c r="AB34" i="7"/>
  <c r="AA34" i="7"/>
  <c r="Z34" i="7"/>
  <c r="Z35" i="7" s="1"/>
  <c r="Z36" i="7" s="1"/>
  <c r="W34" i="7"/>
  <c r="V34" i="7"/>
  <c r="U34" i="7"/>
  <c r="T34" i="7"/>
  <c r="S34" i="7"/>
  <c r="R34" i="7"/>
  <c r="Q34" i="7"/>
  <c r="P34" i="7"/>
  <c r="O34" i="7"/>
  <c r="N34" i="7"/>
  <c r="AA32" i="7"/>
  <c r="AA33" i="7" s="1"/>
  <c r="AB32" i="7"/>
  <c r="AB33" i="7" s="1"/>
  <c r="AC32" i="7"/>
  <c r="AC33" i="7" s="1"/>
  <c r="AD32" i="7"/>
  <c r="AD33" i="7" s="1"/>
  <c r="AE32" i="7"/>
  <c r="AE33" i="7" s="1"/>
  <c r="AF32" i="7"/>
  <c r="AF33" i="7" s="1"/>
  <c r="AG32" i="7"/>
  <c r="AG33" i="7" s="1"/>
  <c r="Z32" i="7"/>
  <c r="Z33" i="7" s="1"/>
  <c r="O32" i="7"/>
  <c r="O33" i="7" s="1"/>
  <c r="P32" i="7"/>
  <c r="P33" i="7" s="1"/>
  <c r="Q32" i="7"/>
  <c r="Q33" i="7" s="1"/>
  <c r="R32" i="7"/>
  <c r="R33" i="7" s="1"/>
  <c r="S32" i="7"/>
  <c r="S33" i="7" s="1"/>
  <c r="T32" i="7"/>
  <c r="T33" i="7" s="1"/>
  <c r="U32" i="7"/>
  <c r="U33" i="7" s="1"/>
  <c r="V32" i="7"/>
  <c r="V33" i="7" s="1"/>
  <c r="W32" i="7"/>
  <c r="W33" i="7" s="1"/>
  <c r="W35" i="7" s="1"/>
  <c r="W36" i="7" s="1"/>
  <c r="N32" i="7"/>
  <c r="N33" i="7" s="1"/>
  <c r="F15" i="7" a="1"/>
  <c r="F18" i="7" a="1"/>
  <c r="B21" i="3" a="1"/>
  <c r="B23" i="3" a="1"/>
  <c r="B22" i="3" a="1"/>
  <c r="F17" i="7" a="1"/>
  <c r="F19" i="7" a="1"/>
  <c r="F16" i="7" a="1"/>
  <c r="F23" i="7" a="1"/>
  <c r="F27" i="7" a="1"/>
  <c r="G21" i="1" a="1"/>
  <c r="G22" i="1" a="1"/>
  <c r="G20" i="1" a="1"/>
  <c r="G19" i="1" a="1"/>
  <c r="F26" i="7" a="1"/>
  <c r="F25" i="7" a="1"/>
  <c r="F24" i="7" a="1"/>
  <c r="V40" i="1" l="1"/>
  <c r="N39" i="1"/>
  <c r="P39" i="1"/>
  <c r="T68" i="1"/>
  <c r="S39" i="1"/>
  <c r="T40" i="1"/>
  <c r="S40" i="1"/>
  <c r="T39" i="1"/>
  <c r="V39" i="1"/>
  <c r="U40" i="1"/>
  <c r="U36" i="1"/>
  <c r="U37" i="1" s="1"/>
  <c r="Q40" i="1"/>
  <c r="Q36" i="1"/>
  <c r="Q37" i="1" s="1"/>
  <c r="R36" i="1"/>
  <c r="R37" i="1" s="1"/>
  <c r="T36" i="1"/>
  <c r="T37" i="1" s="1"/>
  <c r="P68" i="1"/>
  <c r="O68" i="1"/>
  <c r="S68" i="1"/>
  <c r="O69" i="1"/>
  <c r="S36" i="1"/>
  <c r="S37" i="1" s="1"/>
  <c r="O65" i="1"/>
  <c r="O66" i="1" s="1"/>
  <c r="U68" i="1"/>
  <c r="U69" i="1"/>
  <c r="N68" i="1"/>
  <c r="Q39" i="1"/>
  <c r="N40" i="1"/>
  <c r="S69" i="1"/>
  <c r="T69" i="1"/>
  <c r="AC65" i="1"/>
  <c r="AC66" i="1" s="1"/>
  <c r="V36" i="1"/>
  <c r="V37" i="1" s="1"/>
  <c r="AA65" i="1"/>
  <c r="AA66" i="1" s="1"/>
  <c r="U39" i="1"/>
  <c r="N65" i="1"/>
  <c r="N66" i="1" s="1"/>
  <c r="P36" i="1"/>
  <c r="P37" i="1" s="1"/>
  <c r="X23" i="4"/>
  <c r="X18" i="4"/>
  <c r="T65" i="1"/>
  <c r="T66" i="1" s="1"/>
  <c r="W28" i="4"/>
  <c r="W22" i="4"/>
  <c r="W30" i="4"/>
  <c r="W19" i="4"/>
  <c r="W24" i="4"/>
  <c r="U24" i="3"/>
  <c r="U25" i="3" s="1"/>
  <c r="P69" i="1"/>
  <c r="S65" i="1"/>
  <c r="S66" i="1" s="1"/>
  <c r="N69" i="1"/>
  <c r="U65" i="1"/>
  <c r="U66" i="1" s="1"/>
  <c r="G19" i="1"/>
  <c r="G20" i="1"/>
  <c r="G22" i="1"/>
  <c r="G21" i="1"/>
  <c r="W20" i="4"/>
  <c r="W25" i="4"/>
  <c r="W27" i="4"/>
  <c r="W29" i="4"/>
  <c r="Q28" i="3"/>
  <c r="W26" i="4"/>
  <c r="W21" i="4"/>
  <c r="N28" i="3"/>
  <c r="AC24" i="3"/>
  <c r="AC25" i="3" s="1"/>
  <c r="N27" i="3"/>
  <c r="AF24" i="3"/>
  <c r="AF25" i="3" s="1"/>
  <c r="U27" i="3"/>
  <c r="P28" i="3"/>
  <c r="T27" i="3"/>
  <c r="AE24" i="3"/>
  <c r="AE25" i="3" s="1"/>
  <c r="R28" i="3"/>
  <c r="AB24" i="3"/>
  <c r="AB25" i="3" s="1"/>
  <c r="S27" i="3"/>
  <c r="AD24" i="3"/>
  <c r="AD25" i="3" s="1"/>
  <c r="O28" i="3"/>
  <c r="R27" i="3"/>
  <c r="O27" i="3"/>
  <c r="T24" i="3"/>
  <c r="T25" i="3" s="1"/>
  <c r="V28" i="3"/>
  <c r="S24" i="3"/>
  <c r="S25" i="3" s="1"/>
  <c r="U28" i="3"/>
  <c r="R24" i="3"/>
  <c r="R25" i="3" s="1"/>
  <c r="T28" i="3"/>
  <c r="Q24" i="3"/>
  <c r="Q25" i="3" s="1"/>
  <c r="S28" i="3"/>
  <c r="P24" i="3"/>
  <c r="P25" i="3" s="1"/>
  <c r="P27" i="3"/>
  <c r="V27" i="3"/>
  <c r="Q27" i="3"/>
  <c r="B22" i="3"/>
  <c r="B23" i="3"/>
  <c r="B21" i="3"/>
  <c r="AA28" i="3" s="1"/>
  <c r="O35" i="7"/>
  <c r="O36" i="7" s="1"/>
  <c r="N35" i="7"/>
  <c r="N36" i="7" s="1"/>
  <c r="AC35" i="7"/>
  <c r="AC36" i="7" s="1"/>
  <c r="Q35" i="7"/>
  <c r="Q36" i="7" s="1"/>
  <c r="R35" i="7"/>
  <c r="R36" i="7" s="1"/>
  <c r="S35" i="7"/>
  <c r="S36" i="7" s="1"/>
  <c r="AB35" i="7"/>
  <c r="AB36" i="7" s="1"/>
  <c r="AF35" i="7"/>
  <c r="AF36" i="7" s="1"/>
  <c r="T35" i="7"/>
  <c r="T36" i="7" s="1"/>
  <c r="AE35" i="7"/>
  <c r="AE36" i="7" s="1"/>
  <c r="U35" i="7"/>
  <c r="U36" i="7" s="1"/>
  <c r="AD35" i="7"/>
  <c r="AD36" i="7" s="1"/>
  <c r="V35" i="7"/>
  <c r="V36" i="7" s="1"/>
  <c r="AA35" i="7"/>
  <c r="AA36" i="7" s="1"/>
  <c r="P35" i="7"/>
  <c r="P36" i="7" s="1"/>
  <c r="AG35" i="7"/>
  <c r="AG36" i="7" s="1"/>
  <c r="F25" i="7"/>
  <c r="F26" i="7"/>
  <c r="F15" i="7"/>
  <c r="F18" i="7"/>
  <c r="F24" i="7"/>
  <c r="F27" i="7"/>
  <c r="F23" i="7"/>
  <c r="F16" i="7"/>
  <c r="F19" i="7"/>
  <c r="F17" i="7"/>
  <c r="X28" i="3" l="1"/>
  <c r="X27" i="3"/>
  <c r="X29" i="4"/>
  <c r="X24" i="4"/>
  <c r="X21" i="4"/>
  <c r="X25" i="4"/>
  <c r="X19" i="4"/>
  <c r="X20" i="4"/>
  <c r="X30" i="4"/>
  <c r="X26" i="4"/>
  <c r="X27" i="4"/>
  <c r="X22" i="4"/>
  <c r="X28" i="4"/>
  <c r="R68" i="1"/>
  <c r="R40" i="1"/>
  <c r="AC68" i="1"/>
  <c r="AC69" i="1"/>
  <c r="AB39" i="1"/>
  <c r="AA69" i="1"/>
  <c r="R39" i="1"/>
  <c r="R69" i="1"/>
  <c r="AB40" i="1"/>
  <c r="AA68" i="1"/>
  <c r="AD39" i="1"/>
  <c r="AD40" i="1"/>
  <c r="W31" i="4"/>
  <c r="AG27" i="3"/>
  <c r="AH27" i="3"/>
  <c r="AI28" i="3"/>
  <c r="AI27" i="3"/>
  <c r="AJ28" i="3"/>
  <c r="AJ27" i="3"/>
  <c r="AG28" i="3"/>
  <c r="AH28" i="3"/>
  <c r="AF27" i="3"/>
  <c r="AF28" i="3"/>
  <c r="AB27" i="3"/>
  <c r="AC27" i="3"/>
  <c r="AD27" i="3"/>
  <c r="AE27" i="3"/>
  <c r="AB28" i="3"/>
  <c r="AC28" i="3"/>
  <c r="AD28" i="3"/>
  <c r="AE28" i="3"/>
  <c r="AA27" i="3"/>
  <c r="B24" i="3"/>
  <c r="W27" i="3" s="1"/>
  <c r="AF39" i="7"/>
  <c r="AG39" i="7"/>
  <c r="AD39" i="7"/>
  <c r="AE39" i="7"/>
  <c r="AC38" i="7"/>
  <c r="AC39" i="7"/>
  <c r="Z39" i="7"/>
  <c r="AA39" i="7"/>
  <c r="AB39" i="7"/>
  <c r="AF38" i="7"/>
  <c r="AG38" i="7"/>
  <c r="AD38" i="7"/>
  <c r="AE38" i="7"/>
  <c r="Z38" i="7"/>
  <c r="AA38" i="7"/>
  <c r="AB38" i="7"/>
  <c r="V39" i="7"/>
  <c r="W39" i="7"/>
  <c r="V38" i="7"/>
  <c r="U39" i="7"/>
  <c r="S39" i="7"/>
  <c r="T39" i="7"/>
  <c r="Q39" i="7"/>
  <c r="R39" i="7"/>
  <c r="O39" i="7"/>
  <c r="P39" i="7"/>
  <c r="N39" i="7"/>
  <c r="U38" i="7"/>
  <c r="W38" i="7"/>
  <c r="S38" i="7"/>
  <c r="T38" i="7"/>
  <c r="Q38" i="7"/>
  <c r="R38" i="7"/>
  <c r="O38" i="7"/>
  <c r="P38" i="7"/>
  <c r="N38" i="7"/>
  <c r="F28" i="7"/>
  <c r="F20" i="7"/>
  <c r="K4" i="1" l="1"/>
  <c r="K3" i="1"/>
  <c r="X31" i="4"/>
  <c r="J4" i="7"/>
  <c r="J3" i="7"/>
  <c r="J3" i="3"/>
  <c r="W28" i="3"/>
  <c r="J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<sst xmlns="http://schemas.openxmlformats.org/spreadsheetml/2006/main" count="792" uniqueCount="96">
  <si>
    <t>Tal årlege rutekilometer og rutetimar</t>
  </si>
  <si>
    <t>Rutekilometer</t>
  </si>
  <si>
    <t>Rutetimar</t>
  </si>
  <si>
    <t>Føresetnader</t>
  </si>
  <si>
    <t>Rutetabell med tilhøyrande berekningar</t>
  </si>
  <si>
    <t>Oppmålte delstrekningar</t>
  </si>
  <si>
    <t>Frå 
Austevoll</t>
  </si>
  <si>
    <t>Måndag-fredag</t>
  </si>
  <si>
    <t>Laurdag</t>
  </si>
  <si>
    <t>Søndag</t>
  </si>
  <si>
    <t>Frå kai</t>
  </si>
  <si>
    <t>Til kai</t>
  </si>
  <si>
    <t>km</t>
  </si>
  <si>
    <t>Tal dagar</t>
  </si>
  <si>
    <t>Onsdag</t>
  </si>
  <si>
    <t>Måndag - Fredag</t>
  </si>
  <si>
    <t>Bekkjarvik</t>
  </si>
  <si>
    <t>Lundøy</t>
  </si>
  <si>
    <t>Måndag-Fredag</t>
  </si>
  <si>
    <t>Turnr.</t>
  </si>
  <si>
    <t>Litlakalsøy</t>
  </si>
  <si>
    <t>Rubbestadneset</t>
  </si>
  <si>
    <t>Hevrøy</t>
  </si>
  <si>
    <t xml:space="preserve"> -</t>
  </si>
  <si>
    <t>*</t>
  </si>
  <si>
    <t xml:space="preserve"> - </t>
  </si>
  <si>
    <t>-</t>
  </si>
  <si>
    <t>Møkster</t>
  </si>
  <si>
    <t>Søn (1. mai - 30. sept)</t>
  </si>
  <si>
    <t>Storebø</t>
  </si>
  <si>
    <t>Fre (1. mai - 30. sept)</t>
  </si>
  <si>
    <t>Hufthamar</t>
  </si>
  <si>
    <t>Sandtorv</t>
  </si>
  <si>
    <r>
      <rPr>
        <sz val="11"/>
        <color rgb="FFFF0000"/>
        <rFont val="Roboto"/>
      </rPr>
      <t>Tur nr. 11</t>
    </r>
    <r>
      <rPr>
        <sz val="11"/>
        <color theme="1"/>
        <rFont val="Roboto"/>
        <family val="2"/>
      </rPr>
      <t>: Heil tur kkje rekna med sidan det inngår i tur nr. 2</t>
    </r>
  </si>
  <si>
    <t>Tur nr. 9: Kun søndagar (1. mai - 30. sept)</t>
  </si>
  <si>
    <t>Flesland</t>
  </si>
  <si>
    <t>Bergen</t>
  </si>
  <si>
    <t>Overfartstid (min)</t>
  </si>
  <si>
    <t>Timar</t>
  </si>
  <si>
    <t>Distanse (km)</t>
  </si>
  <si>
    <t>Km/t</t>
  </si>
  <si>
    <t>Knop</t>
  </si>
  <si>
    <t>Rutekm per år</t>
  </si>
  <si>
    <t>Rutetimar per år</t>
  </si>
  <si>
    <t>Frå 
Bergen</t>
  </si>
  <si>
    <t>*a(e)</t>
  </si>
  <si>
    <t>Sommerrute tal dagar</t>
  </si>
  <si>
    <t>Sommarrute i perioden 1. mai - 31. august</t>
  </si>
  <si>
    <t>Vinterrute i perioden 1. september til 30. april</t>
  </si>
  <si>
    <t>Måndag</t>
  </si>
  <si>
    <t>Stoggestad</t>
  </si>
  <si>
    <t>Måndag-Onsdag-Fredag</t>
  </si>
  <si>
    <t>Hellesøy</t>
  </si>
  <si>
    <t>Hernar</t>
  </si>
  <si>
    <t>Lyngøy</t>
  </si>
  <si>
    <t>Fredag</t>
  </si>
  <si>
    <t>Sanden</t>
  </si>
  <si>
    <t>x</t>
  </si>
  <si>
    <t>xa</t>
  </si>
  <si>
    <t>xc</t>
  </si>
  <si>
    <t>xb</t>
  </si>
  <si>
    <t>Nordøysund</t>
  </si>
  <si>
    <t>Total</t>
  </si>
  <si>
    <t>14:35x</t>
  </si>
  <si>
    <t>Sulo</t>
  </si>
  <si>
    <t>Vinterrute tal dagar</t>
  </si>
  <si>
    <t>15:00x</t>
  </si>
  <si>
    <t>14:45xa</t>
  </si>
  <si>
    <t>18:55xa</t>
  </si>
  <si>
    <t>18:45xc</t>
  </si>
  <si>
    <t>Espevær</t>
  </si>
  <si>
    <t>Eidesvik</t>
  </si>
  <si>
    <t>Frå Espevær</t>
  </si>
  <si>
    <t>Frå Eidesvik</t>
  </si>
  <si>
    <t>Mandag-Fredag</t>
  </si>
  <si>
    <t>10 min overfartstid lagt til grunn</t>
  </si>
  <si>
    <t>Tur nr. 10 køyrer ikkje på onsdagar</t>
  </si>
  <si>
    <t>Man-fre u/ons</t>
  </si>
  <si>
    <t>Tur nr. 11 køyrer bere på onsdagar</t>
  </si>
  <si>
    <t>Måndag - fredag</t>
  </si>
  <si>
    <t>km/t</t>
  </si>
  <si>
    <t>knop</t>
  </si>
  <si>
    <t>Bruntveit</t>
  </si>
  <si>
    <t>Våge</t>
  </si>
  <si>
    <t>Osøyro</t>
  </si>
  <si>
    <r>
      <t>Det er lagt til grunn følgende utgangspunkt for tal dagar i drift</t>
    </r>
    <r>
      <rPr>
        <sz val="11"/>
        <color rgb="FF000000"/>
        <rFont val="Aptos Narrow"/>
        <family val="2"/>
      </rPr>
      <t>:</t>
    </r>
  </si>
  <si>
    <t>**</t>
  </si>
  <si>
    <t>- Ruta går i vinter- og haustferie for skule</t>
  </si>
  <si>
    <t>- Ruta går også på planleggingsdagar for skule</t>
  </si>
  <si>
    <t>- Sommar: Ruta blir innstilt veke 27-31</t>
  </si>
  <si>
    <r>
      <t>Ruta vert innstilt påske-og jul som følgjer</t>
    </r>
    <r>
      <rPr>
        <sz val="11"/>
        <color rgb="FF000000"/>
        <rFont val="Aptos Narrow"/>
        <family val="2"/>
      </rPr>
      <t>:</t>
    </r>
  </si>
  <si>
    <t>-Jul: Frå 24. desember t.o.m 1. januar</t>
  </si>
  <si>
    <t>-Påske: Laurdag i palmehelga t.o.m  2. påskedag</t>
  </si>
  <si>
    <t>- Ruta er innstilt på alle bevegelege helgedagar</t>
  </si>
  <si>
    <t>* = Fartøyet går frå Våge til Bruntveit hvis den tinges om morningen</t>
  </si>
  <si>
    <t>** = Fartøyet køyrer tilbake til Våge frå Osøyro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</si>
</sst>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5" x14ac:knownFonts="1">
    <font>
      <sz val="11"/>
      <color theme="1"/>
      <name val="Roboto"/>
      <family val="2"/>
    </font>
    <font>
      <sz val="11"/>
      <color theme="1"/>
      <name val="Roboto"/>
      <family val="2"/>
    </font>
    <font>
      <sz val="11"/>
      <color rgb="FFFF0000"/>
      <name val="Roboto"/>
      <family val="2"/>
    </font>
    <font>
      <b/>
      <sz val="11"/>
      <color theme="1"/>
      <name val="Roboto"/>
    </font>
    <font>
      <b/>
      <sz val="11"/>
      <color theme="0"/>
      <name val="Roboto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Roboto"/>
    </font>
    <font>
      <b/>
      <sz val="16"/>
      <color theme="1"/>
      <name val="Roboto"/>
    </font>
    <font>
      <b/>
      <sz val="16"/>
      <color rgb="FFFA7D00"/>
      <name val="Roboto"/>
    </font>
    <font>
      <sz val="11"/>
      <color theme="1"/>
      <name val="Roboto"/>
    </font>
    <font>
      <sz val="12"/>
      <color theme="1"/>
      <name val="Roboto"/>
    </font>
    <font>
      <sz val="16"/>
      <color theme="1"/>
      <name val="Roboto"/>
      <family val="2"/>
    </font>
    <font>
      <sz val="11"/>
      <color theme="1" tint="4.9989318521683403E-2"/>
      <name val="Roboto"/>
      <family val="2"/>
    </font>
    <font>
      <sz val="14"/>
      <color theme="1"/>
      <name val="Roboto"/>
      <family val="2"/>
    </font>
    <font>
      <sz val="11"/>
      <color rgb="FF000000"/>
      <name val="Roboto"/>
    </font>
    <font>
      <sz val="11"/>
      <color rgb="FF000000"/>
      <name val="Roboto"/>
      <family val="2"/>
    </font>
    <font>
      <b/>
      <sz val="11"/>
      <color rgb="FF000000"/>
      <name val="Roboto"/>
    </font>
    <font>
      <b/>
      <sz val="20"/>
      <color theme="1"/>
      <name val="Roboto"/>
    </font>
    <font>
      <b/>
      <sz val="11"/>
      <color rgb="FFFFFFFF"/>
      <name val="Roboto"/>
    </font>
    <font>
      <i/>
      <sz val="11"/>
      <color theme="1"/>
      <name val="Roboto"/>
    </font>
    <font>
      <sz val="11"/>
      <color rgb="FFFF0000"/>
      <name val="Roboto"/>
    </font>
    <font>
      <sz val="11"/>
      <color rgb="FF000000"/>
      <name val="Aptos Narrow"/>
      <family val="2"/>
    </font>
    <font>
      <u/>
      <sz val="11"/>
      <color rgb="FF000000"/>
      <name val="Aptos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3000B"/>
        <bgColor indexed="64"/>
      </patternFill>
    </fill>
    <fill>
      <patternFill patternType="solid">
        <fgColor rgb="FF565654"/>
        <bgColor indexed="64"/>
      </patternFill>
    </fill>
    <fill>
      <patternFill patternType="solid">
        <fgColor rgb="FFDAE49B"/>
        <bgColor indexed="64"/>
      </patternFill>
    </fill>
    <fill>
      <patternFill patternType="solid">
        <fgColor rgb="FFACC7D6"/>
        <bgColor indexed="64"/>
      </patternFill>
    </fill>
    <fill>
      <patternFill patternType="solid">
        <fgColor rgb="FFF8DCCF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EBEDE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CB0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65654"/>
        <bgColor rgb="FF000000"/>
      </patternFill>
    </fill>
    <fill>
      <patternFill patternType="solid">
        <fgColor rgb="FFACC7D6"/>
        <bgColor rgb="FF000000"/>
      </patternFill>
    </fill>
    <fill>
      <patternFill patternType="solid">
        <fgColor rgb="FFF8DCCF"/>
        <bgColor rgb="FF000000"/>
      </patternFill>
    </fill>
    <fill>
      <patternFill patternType="solid">
        <fgColor rgb="FFECECEC"/>
        <bgColor indexed="64"/>
      </patternFill>
    </fill>
    <fill>
      <patternFill patternType="solid">
        <fgColor rgb="FFC4C7C6"/>
        <bgColor indexed="64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5" fillId="4" borderId="2" xfId="0" applyFont="1" applyFill="1" applyBorder="1" applyAlignment="1">
      <alignment horizontal="center"/>
    </xf>
    <xf numFmtId="0" fontId="0" fillId="0" borderId="3" xfId="0" applyBorder="1"/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8" borderId="3" xfId="0" applyFill="1" applyBorder="1"/>
    <xf numFmtId="0" fontId="6" fillId="5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20" fontId="0" fillId="0" borderId="8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12" xfId="0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/>
    <xf numFmtId="0" fontId="0" fillId="0" borderId="9" xfId="0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/>
    <xf numFmtId="20" fontId="0" fillId="0" borderId="13" xfId="0" applyNumberFormat="1" applyBorder="1" applyAlignment="1">
      <alignment horizontal="center"/>
    </xf>
    <xf numFmtId="0" fontId="0" fillId="9" borderId="6" xfId="0" applyFill="1" applyBorder="1"/>
    <xf numFmtId="0" fontId="6" fillId="9" borderId="3" xfId="0" applyFont="1" applyFill="1" applyBorder="1" applyAlignment="1">
      <alignment horizontal="center"/>
    </xf>
    <xf numFmtId="0" fontId="0" fillId="0" borderId="15" xfId="0" applyBorder="1"/>
    <xf numFmtId="0" fontId="0" fillId="0" borderId="19" xfId="0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6" fillId="7" borderId="3" xfId="0" applyFont="1" applyFill="1" applyBorder="1" applyAlignment="1">
      <alignment horizontal="left"/>
    </xf>
    <xf numFmtId="0" fontId="0" fillId="12" borderId="0" xfId="0" applyFill="1"/>
    <xf numFmtId="0" fontId="0" fillId="12" borderId="21" xfId="0" applyFill="1" applyBorder="1"/>
    <xf numFmtId="0" fontId="0" fillId="12" borderId="7" xfId="0" applyFill="1" applyBorder="1"/>
    <xf numFmtId="0" fontId="0" fillId="12" borderId="22" xfId="0" applyFill="1" applyBorder="1"/>
    <xf numFmtId="0" fontId="0" fillId="12" borderId="23" xfId="0" applyFill="1" applyBorder="1"/>
    <xf numFmtId="0" fontId="0" fillId="12" borderId="24" xfId="0" applyFill="1" applyBorder="1"/>
    <xf numFmtId="0" fontId="0" fillId="12" borderId="25" xfId="0" applyFill="1" applyBorder="1"/>
    <xf numFmtId="0" fontId="0" fillId="12" borderId="2" xfId="0" applyFill="1" applyBorder="1"/>
    <xf numFmtId="0" fontId="0" fillId="12" borderId="26" xfId="0" applyFill="1" applyBorder="1"/>
    <xf numFmtId="0" fontId="0" fillId="0" borderId="2" xfId="0" applyBorder="1"/>
    <xf numFmtId="0" fontId="0" fillId="12" borderId="3" xfId="0" applyFill="1" applyBorder="1"/>
    <xf numFmtId="0" fontId="0" fillId="12" borderId="2" xfId="0" applyFill="1" applyBorder="1" applyAlignment="1">
      <alignment horizontal="center"/>
    </xf>
    <xf numFmtId="1" fontId="0" fillId="12" borderId="0" xfId="0" applyNumberFormat="1" applyFill="1"/>
    <xf numFmtId="0" fontId="5" fillId="4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2" fontId="0" fillId="13" borderId="20" xfId="0" applyNumberFormat="1" applyFill="1" applyBorder="1"/>
    <xf numFmtId="0" fontId="0" fillId="13" borderId="20" xfId="0" applyFill="1" applyBorder="1"/>
    <xf numFmtId="164" fontId="0" fillId="13" borderId="20" xfId="0" applyNumberFormat="1" applyFill="1" applyBorder="1"/>
    <xf numFmtId="1" fontId="0" fillId="13" borderId="20" xfId="0" applyNumberFormat="1" applyFill="1" applyBorder="1"/>
    <xf numFmtId="0" fontId="14" fillId="12" borderId="0" xfId="0" applyFont="1" applyFill="1"/>
    <xf numFmtId="0" fontId="14" fillId="13" borderId="20" xfId="0" applyFont="1" applyFill="1" applyBorder="1"/>
    <xf numFmtId="165" fontId="10" fillId="2" borderId="1" xfId="1" applyNumberFormat="1" applyFont="1" applyFill="1" applyBorder="1"/>
    <xf numFmtId="0" fontId="13" fillId="12" borderId="0" xfId="0" applyFont="1" applyFill="1"/>
    <xf numFmtId="0" fontId="15" fillId="12" borderId="0" xfId="0" applyFont="1" applyFill="1" applyAlignment="1">
      <alignment horizontal="left"/>
    </xf>
    <xf numFmtId="0" fontId="15" fillId="12" borderId="0" xfId="0" applyFont="1" applyFill="1"/>
    <xf numFmtId="0" fontId="9" fillId="12" borderId="0" xfId="0" applyFont="1" applyFill="1"/>
    <xf numFmtId="0" fontId="12" fillId="12" borderId="23" xfId="0" applyFont="1" applyFill="1" applyBorder="1"/>
    <xf numFmtId="20" fontId="0" fillId="0" borderId="14" xfId="0" applyNumberFormat="1" applyBorder="1" applyAlignment="1">
      <alignment horizontal="center"/>
    </xf>
    <xf numFmtId="20" fontId="0" fillId="0" borderId="19" xfId="0" applyNumberFormat="1" applyBorder="1" applyAlignment="1">
      <alignment horizontal="center"/>
    </xf>
    <xf numFmtId="20" fontId="0" fillId="0" borderId="15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16" fillId="0" borderId="3" xfId="0" applyFont="1" applyBorder="1"/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20" fontId="17" fillId="0" borderId="9" xfId="0" applyNumberFormat="1" applyFont="1" applyBorder="1" applyAlignment="1">
      <alignment horizontal="center"/>
    </xf>
    <xf numFmtId="0" fontId="17" fillId="0" borderId="16" xfId="0" applyFont="1" applyBorder="1"/>
    <xf numFmtId="20" fontId="17" fillId="0" borderId="17" xfId="0" applyNumberFormat="1" applyFont="1" applyBorder="1" applyAlignment="1">
      <alignment horizontal="center"/>
    </xf>
    <xf numFmtId="20" fontId="17" fillId="0" borderId="16" xfId="0" applyNumberFormat="1" applyFont="1" applyBorder="1" applyAlignment="1">
      <alignment horizontal="center"/>
    </xf>
    <xf numFmtId="0" fontId="16" fillId="0" borderId="6" xfId="0" applyFont="1" applyBorder="1"/>
    <xf numFmtId="20" fontId="17" fillId="0" borderId="10" xfId="0" applyNumberFormat="1" applyFont="1" applyBorder="1" applyAlignment="1">
      <alignment horizontal="center"/>
    </xf>
    <xf numFmtId="0" fontId="17" fillId="0" borderId="18" xfId="0" applyFont="1" applyBorder="1"/>
    <xf numFmtId="20" fontId="17" fillId="0" borderId="18" xfId="0" applyNumberFormat="1" applyFont="1" applyBorder="1" applyAlignment="1">
      <alignment horizontal="center"/>
    </xf>
    <xf numFmtId="0" fontId="0" fillId="8" borderId="0" xfId="0" applyFill="1"/>
    <xf numFmtId="0" fontId="17" fillId="0" borderId="0" xfId="0" applyFont="1"/>
    <xf numFmtId="20" fontId="17" fillId="0" borderId="0" xfId="0" applyNumberFormat="1" applyFont="1" applyAlignment="1">
      <alignment horizontal="center"/>
    </xf>
    <xf numFmtId="0" fontId="19" fillId="12" borderId="0" xfId="0" applyFont="1" applyFill="1"/>
    <xf numFmtId="0" fontId="12" fillId="12" borderId="0" xfId="0" applyFont="1" applyFill="1" applyAlignment="1">
      <alignment horizontal="left"/>
    </xf>
    <xf numFmtId="0" fontId="0" fillId="12" borderId="0" xfId="0" applyFill="1" applyAlignment="1">
      <alignment horizontal="left"/>
    </xf>
    <xf numFmtId="0" fontId="21" fillId="12" borderId="0" xfId="0" applyFont="1" applyFill="1"/>
    <xf numFmtId="0" fontId="4" fillId="14" borderId="2" xfId="0" applyFont="1" applyFill="1" applyBorder="1" applyAlignment="1">
      <alignment horizontal="left" vertical="center"/>
    </xf>
    <xf numFmtId="0" fontId="18" fillId="15" borderId="2" xfId="0" applyFont="1" applyFill="1" applyBorder="1" applyAlignment="1">
      <alignment horizontal="left"/>
    </xf>
    <xf numFmtId="0" fontId="18" fillId="16" borderId="2" xfId="0" applyFont="1" applyFill="1" applyBorder="1" applyAlignment="1">
      <alignment horizontal="left"/>
    </xf>
    <xf numFmtId="0" fontId="0" fillId="12" borderId="23" xfId="0" applyFill="1" applyBorder="1" applyAlignment="1">
      <alignment horizontal="right"/>
    </xf>
    <xf numFmtId="0" fontId="12" fillId="12" borderId="23" xfId="0" applyFont="1" applyFill="1" applyBorder="1" applyAlignment="1">
      <alignment horizontal="left"/>
    </xf>
    <xf numFmtId="0" fontId="4" fillId="4" borderId="13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3" fillId="18" borderId="11" xfId="0" applyFont="1" applyFill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20" fontId="0" fillId="8" borderId="4" xfId="0" applyNumberFormat="1" applyFill="1" applyBorder="1" applyAlignment="1">
      <alignment horizontal="center"/>
    </xf>
    <xf numFmtId="20" fontId="0" fillId="8" borderId="3" xfId="0" applyNumberFormat="1" applyFill="1" applyBorder="1" applyAlignment="1">
      <alignment horizontal="center"/>
    </xf>
    <xf numFmtId="0" fontId="0" fillId="8" borderId="6" xfId="0" applyFill="1" applyBorder="1"/>
    <xf numFmtId="20" fontId="0" fillId="8" borderId="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20" fontId="0" fillId="8" borderId="6" xfId="0" applyNumberFormat="1" applyFill="1" applyBorder="1" applyAlignment="1">
      <alignment horizontal="center"/>
    </xf>
    <xf numFmtId="20" fontId="0" fillId="5" borderId="11" xfId="0" applyNumberFormat="1" applyFill="1" applyBorder="1" applyAlignment="1">
      <alignment horizontal="center"/>
    </xf>
    <xf numFmtId="20" fontId="0" fillId="8" borderId="12" xfId="0" applyNumberForma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20" fontId="0" fillId="8" borderId="2" xfId="0" applyNumberFormat="1" applyFill="1" applyBorder="1" applyAlignment="1">
      <alignment horizontal="center"/>
    </xf>
    <xf numFmtId="20" fontId="11" fillId="0" borderId="2" xfId="0" applyNumberFormat="1" applyFont="1" applyBorder="1" applyAlignment="1">
      <alignment horizontal="center"/>
    </xf>
    <xf numFmtId="20" fontId="11" fillId="0" borderId="15" xfId="0" applyNumberFormat="1" applyFont="1" applyBorder="1" applyAlignment="1">
      <alignment horizontal="center"/>
    </xf>
    <xf numFmtId="20" fontId="0" fillId="5" borderId="14" xfId="0" applyNumberFormat="1" applyFill="1" applyBorder="1" applyAlignment="1">
      <alignment horizontal="center"/>
    </xf>
    <xf numFmtId="20" fontId="0" fillId="5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20" fontId="0" fillId="8" borderId="15" xfId="0" applyNumberFormat="1" applyFill="1" applyBorder="1" applyAlignment="1">
      <alignment horizontal="center"/>
    </xf>
    <xf numFmtId="0" fontId="0" fillId="8" borderId="12" xfId="0" applyFill="1" applyBorder="1"/>
    <xf numFmtId="20" fontId="0" fillId="8" borderId="11" xfId="0" applyNumberFormat="1" applyFill="1" applyBorder="1" applyAlignment="1">
      <alignment horizontal="center"/>
    </xf>
    <xf numFmtId="0" fontId="4" fillId="4" borderId="0" xfId="0" applyFont="1" applyFill="1" applyAlignment="1">
      <alignment horizontal="left"/>
    </xf>
    <xf numFmtId="20" fontId="0" fillId="8" borderId="0" xfId="0" applyNumberFormat="1" applyFill="1" applyAlignment="1">
      <alignment horizontal="center"/>
    </xf>
    <xf numFmtId="20" fontId="0" fillId="5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0" fontId="0" fillId="5" borderId="0" xfId="0" applyFill="1" applyAlignment="1">
      <alignment horizontal="center"/>
    </xf>
    <xf numFmtId="20" fontId="2" fillId="0" borderId="0" xfId="0" applyNumberFormat="1" applyFont="1" applyAlignment="1">
      <alignment horizontal="center"/>
    </xf>
    <xf numFmtId="0" fontId="0" fillId="8" borderId="15" xfId="0" applyFill="1" applyBorder="1"/>
    <xf numFmtId="0" fontId="0" fillId="8" borderId="2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20" fontId="0" fillId="8" borderId="14" xfId="0" applyNumberFormat="1" applyFill="1" applyBorder="1" applyAlignment="1">
      <alignment horizontal="center"/>
    </xf>
    <xf numFmtId="0" fontId="3" fillId="18" borderId="14" xfId="0" applyFont="1" applyFill="1" applyBorder="1"/>
    <xf numFmtId="0" fontId="0" fillId="0" borderId="3" xfId="0" applyBorder="1" applyAlignment="1">
      <alignment horizontal="left"/>
    </xf>
    <xf numFmtId="0" fontId="0" fillId="8" borderId="9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20" fontId="0" fillId="8" borderId="13" xfId="0" applyNumberFormat="1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2" xfId="0" applyFill="1" applyBorder="1"/>
    <xf numFmtId="0" fontId="0" fillId="8" borderId="19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20" fontId="0" fillId="8" borderId="19" xfId="0" applyNumberForma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20" fontId="11" fillId="0" borderId="0" xfId="0" applyNumberFormat="1" applyFont="1" applyAlignment="1">
      <alignment horizontal="center"/>
    </xf>
    <xf numFmtId="0" fontId="0" fillId="5" borderId="0" xfId="0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12" borderId="0" xfId="0" applyFill="1" applyAlignment="1">
      <alignment horizontal="center" vertical="top"/>
    </xf>
    <xf numFmtId="1" fontId="0" fillId="12" borderId="20" xfId="0" applyNumberFormat="1" applyFill="1" applyBorder="1" applyAlignment="1">
      <alignment horizontal="center" vertical="top"/>
    </xf>
    <xf numFmtId="164" fontId="0" fillId="12" borderId="20" xfId="0" applyNumberFormat="1" applyFill="1" applyBorder="1" applyAlignment="1">
      <alignment horizontal="center" vertical="top"/>
    </xf>
    <xf numFmtId="0" fontId="11" fillId="12" borderId="0" xfId="0" applyFont="1" applyFill="1"/>
    <xf numFmtId="0" fontId="23" fillId="12" borderId="0" xfId="0" applyFont="1" applyFill="1"/>
    <xf numFmtId="0" fontId="24" fillId="12" borderId="23" xfId="0" applyFont="1" applyFill="1" applyBorder="1"/>
    <xf numFmtId="0" fontId="23" fillId="12" borderId="23" xfId="0" applyFont="1" applyFill="1" applyBorder="1"/>
    <xf numFmtId="164" fontId="11" fillId="12" borderId="0" xfId="0" applyNumberFormat="1" applyFont="1" applyFill="1"/>
    <xf numFmtId="20" fontId="11" fillId="0" borderId="12" xfId="0" applyNumberFormat="1" applyFont="1" applyBorder="1" applyAlignment="1">
      <alignment horizontal="center"/>
    </xf>
    <xf numFmtId="20" fontId="11" fillId="5" borderId="11" xfId="0" applyNumberFormat="1" applyFont="1" applyFill="1" applyBorder="1" applyAlignment="1">
      <alignment horizontal="center"/>
    </xf>
    <xf numFmtId="20" fontId="11" fillId="5" borderId="0" xfId="0" applyNumberFormat="1" applyFont="1" applyFill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43" fontId="0" fillId="12" borderId="0" xfId="0" applyNumberFormat="1" applyFill="1"/>
    <xf numFmtId="20" fontId="0" fillId="12" borderId="0" xfId="0" applyNumberFormat="1" applyFill="1"/>
    <xf numFmtId="0" fontId="12" fillId="12" borderId="0" xfId="0" applyFont="1" applyFill="1" applyAlignment="1">
      <alignment horizontal="left"/>
    </xf>
    <xf numFmtId="0" fontId="8" fillId="17" borderId="12" xfId="0" applyFont="1" applyFill="1" applyBorder="1" applyAlignment="1">
      <alignment horizontal="left" vertical="top" wrapText="1"/>
    </xf>
    <xf numFmtId="0" fontId="8" fillId="17" borderId="15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/>
    </xf>
    <xf numFmtId="0" fontId="3" fillId="6" borderId="12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left"/>
    </xf>
    <xf numFmtId="0" fontId="3" fillId="6" borderId="15" xfId="0" applyFont="1" applyFill="1" applyBorder="1" applyAlignment="1">
      <alignment horizontal="left"/>
    </xf>
    <xf numFmtId="0" fontId="19" fillId="12" borderId="23" xfId="0" applyFont="1" applyFill="1" applyBorder="1" applyAlignment="1">
      <alignment horizontal="center"/>
    </xf>
    <xf numFmtId="0" fontId="19" fillId="12" borderId="0" xfId="0" applyFont="1" applyFill="1" applyAlignment="1">
      <alignment horizontal="center"/>
    </xf>
    <xf numFmtId="0" fontId="4" fillId="4" borderId="13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12" xfId="0" applyFont="1" applyFill="1" applyBorder="1" applyAlignment="1">
      <alignment horizontal="left"/>
    </xf>
    <xf numFmtId="0" fontId="3" fillId="7" borderId="13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19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left"/>
    </xf>
    <xf numFmtId="0" fontId="19" fillId="12" borderId="2" xfId="0" applyFont="1" applyFill="1" applyBorder="1" applyAlignment="1">
      <alignment horizontal="center"/>
    </xf>
    <xf numFmtId="0" fontId="3" fillId="18" borderId="19" xfId="0" applyFont="1" applyFill="1" applyBorder="1" applyAlignment="1">
      <alignment horizontal="center"/>
    </xf>
    <xf numFmtId="0" fontId="3" fillId="18" borderId="2" xfId="0" applyFont="1" applyFill="1" applyBorder="1" applyAlignment="1">
      <alignment horizontal="center"/>
    </xf>
    <xf numFmtId="0" fontId="3" fillId="18" borderId="15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12" fillId="12" borderId="0" xfId="0" applyFont="1" applyFill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wrapText="1"/>
    </xf>
    <xf numFmtId="0" fontId="6" fillId="7" borderId="2" xfId="0" applyFont="1" applyFill="1" applyBorder="1" applyAlignment="1">
      <alignment horizontal="left" wrapText="1"/>
    </xf>
    <xf numFmtId="0" fontId="4" fillId="3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20" fillId="14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Roboto"/>
        <family val="2"/>
        <scheme val="none"/>
      </font>
      <numFmt numFmtId="25" formatCode="hh:mm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Roboto"/>
        <family val="2"/>
        <scheme val="none"/>
      </font>
      <numFmt numFmtId="25" formatCode="hh:mm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Roboto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Roboto"/>
        <family val="2"/>
        <scheme val="none"/>
      </font>
      <border diagonalUp="0" diagonalDown="0" outline="0">
        <left/>
        <right/>
        <top/>
        <bottom/>
      </border>
    </dxf>
    <dxf>
      <numFmt numFmtId="1" formatCode="0"/>
      <fill>
        <patternFill patternType="solid">
          <fgColor indexed="64"/>
          <bgColor theme="0" tint="-0.14999847407452621"/>
        </patternFill>
      </fill>
    </dxf>
    <dxf>
      <numFmt numFmtId="1" formatCode="0"/>
      <fill>
        <patternFill patternType="solid">
          <fgColor indexed="64"/>
          <bgColor theme="0" tint="-0.14999847407452621"/>
        </patternFill>
      </fill>
    </dxf>
    <dxf>
      <numFmt numFmtId="1" formatCode="0"/>
      <fill>
        <patternFill patternType="solid">
          <fgColor indexed="64"/>
          <bgColor theme="0" tint="-0.14999847407452621"/>
        </patternFill>
      </fill>
    </dxf>
    <dxf>
      <numFmt numFmtId="1" formatCode="0"/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numFmt numFmtId="0" formatCode="General"/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numFmt numFmtId="1" formatCode="0"/>
      <fill>
        <patternFill patternType="solid">
          <fgColor indexed="64"/>
          <bgColor theme="0" tint="-0.14999847407452621"/>
        </patternFill>
      </fill>
    </dxf>
    <dxf>
      <numFmt numFmtId="0" formatCode="General"/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 tint="-0.14999847407452621"/>
        </patternFill>
      </fill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border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Roboto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Roboto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Roboto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Roboto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Roboto"/>
        <scheme val="none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36635</xdr:colOff>
      <xdr:row>0</xdr:row>
      <xdr:rowOff>36634</xdr:rowOff>
    </xdr:from>
    <xdr:to>
      <xdr:col>8</xdr:col>
      <xdr:colOff>5129</xdr:colOff>
      <xdr:row>16</xdr:row>
      <xdr:rowOff>179613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5793E56-78B5-43E4-8296-8ED619103FC7}"/>
            </a:ext>
          </a:extLst>
        </xdr:cNvPr>
        <xdr:cNvSpPr txBox="1"/>
      </xdr:nvSpPr>
      <xdr:spPr>
        <a:xfrm>
          <a:off x="36635" y="36634"/>
          <a:ext cx="5454894" cy="319097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n-NO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Underlagsdokumentasjon Ruteproduksjon</a:t>
          </a:r>
        </a:p>
        <a:p>
          <a:pPr algn="ctr"/>
          <a:endParaRPr lang="en-GB" sz="1800" b="1" baseline="0"/>
        </a:p>
        <a:p>
          <a:pPr algn="l"/>
          <a:r>
            <a:rPr lang="en-GB"/>
            <a:t>Dette vedlegget syner korleis dei årlege rutekilometrane og rutetimane er rekna ut for dei fire båtrutene som inngår i kontrakten. For å sikre openheit og transparens i konkurransegrunnlaget har vi inkludert berekningane basert på rutetabellen med 2025 som referanseår. </a:t>
          </a:r>
        </a:p>
        <a:p>
          <a:pPr algn="l"/>
          <a:endParaRPr lang="en-GB"/>
        </a:p>
        <a:p>
          <a:pPr algn="l"/>
          <a:r>
            <a:rPr lang="en-GB"/>
            <a:t>I praksis vert ikkje alle kaier anløpt og produksjonen vil variere utifrå heilagdagsproduksjonen frå år til år. Det vert teke atterhald om at opplysningane og utrekningane som er oppgitt i dette vedlegget, kan innehalde feil eller unøyaktigheiter.</a:t>
          </a:r>
        </a:p>
        <a:p>
          <a:pPr algn="l"/>
          <a:endParaRPr lang="en-GB" sz="1100" b="0" baseline="0"/>
        </a:p>
        <a:p>
          <a:pPr algn="l"/>
          <a:r>
            <a:rPr lang="en-GB"/>
            <a:t>Berekningane er gjort med utgangspunkt i rutetabellen som går fram av Vedlegg 4A.</a:t>
          </a:r>
        </a:p>
        <a:p>
          <a:pPr algn="l"/>
          <a:endParaRPr lang="en-GB" sz="1100" b="0" baseline="0"/>
        </a:p>
        <a:p>
          <a:pPr algn="l"/>
          <a:r>
            <a:rPr lang="en-GB" sz="1100" b="0" u="sng" baseline="0"/>
            <a:t>Føresetnader</a:t>
          </a:r>
          <a:r>
            <a:rPr lang="en-GB" sz="1100" b="0" baseline="0"/>
            <a:t>:</a:t>
          </a:r>
        </a:p>
        <a:p>
          <a:r>
            <a:rPr lang="en-GB"/>
            <a:t>- Referanseåret er 2025</a:t>
          </a:r>
        </a:p>
        <a:p>
          <a:r>
            <a:rPr lang="en-GB"/>
            <a:t>- Alle</a:t>
          </a:r>
          <a:r>
            <a:rPr lang="en-GB" baseline="0"/>
            <a:t> bestillingstopp vert betent</a:t>
          </a:r>
          <a:endParaRPr lang="en-GB"/>
        </a:p>
        <a:p>
          <a:r>
            <a:rPr lang="en-GB"/>
            <a:t>- Delstrekningdistansen er målt opp ved hjelp av AIS-data frå </a:t>
          </a:r>
          <a:r>
            <a:rPr lang="en-GB">
              <a:hlinkClick xmlns:r="http://schemas.openxmlformats.org/officeDocument/2006/relationships" r:id=""/>
            </a:rPr>
            <a:t>https://nais.kystverket.no/</a:t>
          </a:r>
          <a:endParaRPr lang="en-GB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9525</xdr:colOff>
      <xdr:row>12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A59506-BBAF-4EDA-86FC-C40A022DEAD8}"/>
            </a:ext>
          </a:extLst>
        </xdr:cNvPr>
        <xdr:cNvSpPr txBox="1"/>
      </xdr:nvSpPr>
      <xdr:spPr>
        <a:xfrm>
          <a:off x="0" y="0"/>
          <a:ext cx="5905500" cy="22955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2000" b="1"/>
            <a:t>Lokalbåt Austevoll</a:t>
          </a:r>
          <a:endParaRPr lang="en-GB" sz="2000" b="1" baseline="0"/>
        </a:p>
        <a:p>
          <a:pPr algn="l"/>
          <a:br>
            <a:rPr lang="en-GB" sz="1400"/>
          </a:br>
          <a:r>
            <a:rPr lang="en-GB" sz="1200"/>
            <a:t>Dette arket omfatter båtruta</a:t>
          </a:r>
          <a:r>
            <a:rPr lang="en-GB" sz="1200" baseline="0"/>
            <a:t> Lokalbåt Austevoll.</a:t>
          </a:r>
        </a:p>
        <a:p>
          <a:pPr algn="l"/>
          <a:endParaRPr lang="en-GB" sz="1200" baseline="0"/>
        </a:p>
        <a:p>
          <a:r>
            <a:rPr lang="nn-NO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Fartøyet ligg i Bekkjarvik og har på kvardagar to lengre og to kortare rundturar. På søndag køyrer fartøyet ein rundtur i vinterhalvåret og to i sommarhalvåret. Overfartsdistansen og fart varierer avhengig av bruk av bestillingsstopp (som regel to stopp per tur) og godsmengde, og dagens fartøy køyrer med fart mellom 17 og 25 knop. </a:t>
          </a:r>
          <a:r>
            <a:rPr lang="nb-NO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blir køyrt ekstraturer ved behov. </a:t>
          </a:r>
          <a:endParaRPr lang="en-GB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400"/>
        </a:p>
      </xdr:txBody>
    </xdr:sp>
    <xdr:clientData/>
  </xdr:twoCellAnchor>
  <xdr:twoCellAnchor>
    <xdr:from>
      <xdr:col>24</xdr:col>
      <xdr:colOff>590013</xdr:colOff>
      <xdr:row>18</xdr:row>
      <xdr:rowOff>104775</xdr:rowOff>
    </xdr:from>
    <xdr:to>
      <xdr:col>24</xdr:col>
      <xdr:colOff>590013</xdr:colOff>
      <xdr:row>23</xdr:row>
      <xdr:rowOff>133350</xdr:rowOff>
    </xdr:to>
    <xdr:cxnSp macro="">
      <xdr:nvCxnSpPr>
        <xdr:cNvPr id="4" name="Rett pilkobling 1">
          <a:extLst>
            <a:ext uri="{FF2B5EF4-FFF2-40B4-BE49-F238E27FC236}">
              <a16:creationId xmlns:a16="http://schemas.microsoft.com/office/drawing/2014/main" id="{3DFC3E8C-E140-476C-8402-D240BF5BBAC9}"/>
            </a:ext>
          </a:extLst>
        </xdr:cNvPr>
        <xdr:cNvCxnSpPr/>
      </xdr:nvCxnSpPr>
      <xdr:spPr>
        <a:xfrm flipV="1">
          <a:off x="20245131" y="3892363"/>
          <a:ext cx="0" cy="98107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606375</xdr:colOff>
      <xdr:row>51</xdr:row>
      <xdr:rowOff>66675</xdr:rowOff>
    </xdr:from>
    <xdr:to>
      <xdr:col>13</xdr:col>
      <xdr:colOff>606375</xdr:colOff>
      <xdr:row>53</xdr:row>
      <xdr:rowOff>135947</xdr:rowOff>
    </xdr:to>
    <xdr:cxnSp macro="">
      <xdr:nvCxnSpPr>
        <xdr:cNvPr id="7" name="Rett pilkobling 2">
          <a:extLst>
            <a:ext uri="{FF2B5EF4-FFF2-40B4-BE49-F238E27FC236}">
              <a16:creationId xmlns:a16="http://schemas.microsoft.com/office/drawing/2014/main" id="{0427DF98-BD17-4F4D-808F-BAF4BDDF2947}"/>
            </a:ext>
          </a:extLst>
        </xdr:cNvPr>
        <xdr:cNvCxnSpPr/>
      </xdr:nvCxnSpPr>
      <xdr:spPr>
        <a:xfrm flipV="1">
          <a:off x="25980975" y="4800600"/>
          <a:ext cx="0" cy="450272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187875</xdr:colOff>
      <xdr:row>10</xdr:row>
      <xdr:rowOff>54975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DB820D-B4F6-443F-A016-D2FD3921A012}"/>
            </a:ext>
          </a:extLst>
        </xdr:cNvPr>
        <xdr:cNvSpPr txBox="1"/>
      </xdr:nvSpPr>
      <xdr:spPr>
        <a:xfrm>
          <a:off x="0" y="0"/>
          <a:ext cx="5760000" cy="21600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2000" b="1"/>
            <a:t>Hellesøy</a:t>
          </a:r>
          <a:r>
            <a:rPr lang="en-GB" sz="2000" b="1" baseline="0"/>
            <a:t> – Hernar</a:t>
          </a:r>
        </a:p>
        <a:p>
          <a:pPr algn="l"/>
          <a:br>
            <a:rPr lang="en-GB" sz="1400"/>
          </a:br>
          <a:r>
            <a:rPr lang="en-GB" sz="1200"/>
            <a:t>Dette arket omfattar båtruta</a:t>
          </a:r>
          <a:r>
            <a:rPr lang="en-GB" sz="1200" baseline="0"/>
            <a:t> Hellesøy – Hernar.</a:t>
          </a:r>
        </a:p>
        <a:p>
          <a:pPr algn="l"/>
          <a:endParaRPr lang="en-GB" sz="1200" baseline="0"/>
        </a:p>
        <a:p>
          <a:pPr algn="l"/>
          <a:r>
            <a:rPr lang="en-GB" sz="1200" baseline="0"/>
            <a:t>Særskilt med båtruta er inndelingen i sommar- og vinterrute, der sommerruta går i perioden 1. mai til 31. august og vinterruta går i perioden 1. september til 30. april. </a:t>
          </a:r>
        </a:p>
        <a:p>
          <a:pPr algn="l"/>
          <a:endParaRPr lang="en-GB" sz="12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nn-N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Dei fleste kaiane utanom Hernar er bestillingskaier og anløper berre dersom båten er tinga på førehand.</a:t>
          </a:r>
          <a:endParaRPr lang="en-GB" sz="1200" baseline="0"/>
        </a:p>
        <a:p>
          <a:endParaRPr lang="en-GB" sz="1400" baseline="0"/>
        </a:p>
        <a:p>
          <a:endParaRPr lang="en-GB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10</xdr:row>
      <xdr:rowOff>78441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3E3FA7-07E7-4E8C-B322-DAB44C713590}"/>
            </a:ext>
          </a:extLst>
        </xdr:cNvPr>
        <xdr:cNvSpPr txBox="1"/>
      </xdr:nvSpPr>
      <xdr:spPr>
        <a:xfrm>
          <a:off x="0" y="0"/>
          <a:ext cx="4705350" cy="218346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2000" b="1"/>
            <a:t>Espevær</a:t>
          </a:r>
          <a:r>
            <a:rPr lang="en-GB" sz="2000" b="1" baseline="0"/>
            <a:t> – Eidesvik</a:t>
          </a:r>
        </a:p>
        <a:p>
          <a:br>
            <a:rPr lang="en-GB" sz="1400"/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Dette arket omfattar båtruta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Espevær – Eidesvik.</a:t>
          </a:r>
        </a:p>
        <a:p>
          <a:endParaRPr lang="en-GB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Sambandet har dagleg trafikk mellom Espevær og Eidesvik. Distanse er om lag 2,5 km og ein overfart på 8-10 minutt.</a:t>
          </a:r>
          <a:endParaRPr lang="en-GB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12</xdr:row>
      <xdr:rowOff>38100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1F5D4D1-C357-4FD4-8540-DAD5D489807A}"/>
            </a:ext>
          </a:extLst>
        </xdr:cNvPr>
        <xdr:cNvSpPr txBox="1"/>
      </xdr:nvSpPr>
      <xdr:spPr>
        <a:xfrm>
          <a:off x="0" y="0"/>
          <a:ext cx="4429125" cy="25241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2000" b="1"/>
            <a:t>Reksteren – Våge – Os</a:t>
          </a:r>
          <a:endParaRPr lang="en-GB" sz="2000" b="1" baseline="0"/>
        </a:p>
        <a:p>
          <a:br>
            <a:rPr lang="en-GB" sz="1400"/>
          </a:br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Dette arket omfattar båtruta</a:t>
          </a:r>
          <a:r>
            <a:rPr lang="en-GB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Reksteren – Våge – Os.</a:t>
          </a:r>
        </a:p>
        <a:p>
          <a:endParaRPr lang="en-GB" sz="12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n-N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Sambandets hovudfunksjon er skule- og kvardagsreiser.</a:t>
          </a:r>
        </a:p>
        <a:p>
          <a:endParaRPr lang="en-GB" sz="12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n-N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Fartøyet går seks turar mellom Bruntveit kai på Reksteren, Våge kai på Tysnes og Osøyro – fire turar om morgon, to turar på ettermiddag – på vekedagar med unntak av veke 27 til 31.</a:t>
          </a:r>
          <a:endParaRPr lang="en-GB" sz="12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E45C622-B4D1-4B72-ACB5-FC99A19797A2}" name="Table29" displayName="Table29" ref="B18:D35" headerRowCount="0" totalsRowShown="0" headerRowDxfId="73" dataDxfId="72">
  <tableColumns count="3">
    <tableColumn id="1" xr3:uid="{7D527E56-B8EA-4CD6-96FB-1A416ED184C4}" name="Column1" headerRowDxfId="71" dataDxfId="70"/>
    <tableColumn id="2" xr3:uid="{A555FE48-A946-44BD-93DB-C751884CCC5A}" name="Column2" headerRowDxfId="69" dataDxfId="68"/>
    <tableColumn id="3" xr3:uid="{6DCF229B-0CC6-411C-BF07-ECF339B17049}" name="Column3" headerRowDxfId="67" dataDxfId="6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8F976068-64EC-4F91-A605-A2B3E14E2CA8}" name="Table30" displayName="Table30" ref="F18:G23" headerRowCount="0" totalsRowShown="0" headerRowDxfId="65" dataDxfId="64">
  <tableColumns count="2">
    <tableColumn id="1" xr3:uid="{35C67730-FC02-4C38-AE9B-7FDF34EB2E84}" name="Column1" headerRowDxfId="63" dataDxfId="62"/>
    <tableColumn id="2" xr3:uid="{EC54EE70-2AC5-4A30-9434-B0BD20308A61}" name="Column2" headerRowDxfId="61" dataDxfId="6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C69AF5-F04D-4E4B-9910-2BA12827B4EB}" name="Table3510" displayName="Table3510" ref="A16:C22" headerRowCount="0" totalsRowShown="0" headerRowDxfId="59" dataDxfId="57" headerRowBorderDxfId="58">
  <tableColumns count="3">
    <tableColumn id="1" xr3:uid="{72A5CFD3-4EF1-447A-ABAF-B3B16E96CAEC}" name="Fra kai" headerRowDxfId="56" dataDxfId="55"/>
    <tableColumn id="2" xr3:uid="{15240A66-5920-4F26-AFD1-5D5F2EE01A3B}" name="Til kai" headerRowDxfId="54" dataDxfId="53"/>
    <tableColumn id="3" xr3:uid="{6C61A670-FFDA-497D-A469-8201669207D3}" name="km" headerRowDxfId="52" dataDxfId="5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A5F9FFD-E66E-47D0-B4AA-BA1182522056}" name="Table511" displayName="Table511" ref="E15:F20" headerRowCount="0" totalsRowShown="0" headerRowDxfId="50" headerRowBorderDxfId="49">
  <tableColumns count="2">
    <tableColumn id="1" xr3:uid="{04BFEE5A-BB9D-4724-8C03-6233C4CB4252}" name="Column1" headerRowDxfId="48"/>
    <tableColumn id="2" xr3:uid="{7ADC85E6-07D0-4611-8B7F-B83C9AFD746D}" name="Column2" headerRowDxfId="47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C80396C-3E93-4C95-BC40-6C8267D73384}" name="Table612" displayName="Table612" ref="E23:F28" headerRowCount="0" totalsRowShown="0" headerRowDxfId="46" headerRowBorderDxfId="45">
  <tableColumns count="2">
    <tableColumn id="1" xr3:uid="{2E6C6CCA-3943-4F50-AB2E-A9256853534E}" name="Column1" headerRowDxfId="44"/>
    <tableColumn id="2" xr3:uid="{AE6A294A-7C0E-4ADB-9DA6-4E2C7885CD7B}" name="Column2" headerRowDxfId="43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53CCD88-9C56-4527-88A5-24F7A5FCA646}" name="Table18" displayName="Table18" ref="A16:C17" headerRowCount="0" totalsRowShown="0" headerRowDxfId="42">
  <tableColumns count="3">
    <tableColumn id="1" xr3:uid="{0C8666E0-5307-4990-BCCE-ECBBE219608A}" name="Column1" headerRowDxfId="41"/>
    <tableColumn id="2" xr3:uid="{EB8681FB-C9F2-4565-B996-E03D7D76466C}" name="Column2" headerRowDxfId="40"/>
    <tableColumn id="3" xr3:uid="{D78F87CB-9596-4D70-BC15-057E52501ACF}" name="Column3" headerRowDxfId="39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3983DCC1-ED8F-44C0-9A36-B083469A24AF}" name="Table19" displayName="Table19" ref="A20:B24" headerRowCount="0" totalsRowShown="0" headerRowDxfId="38" dataDxfId="37">
  <tableColumns count="2">
    <tableColumn id="1" xr3:uid="{EA3D027C-5622-43E9-81B0-C4DB1D7BCF0D}" name="Column1" dataDxfId="36"/>
    <tableColumn id="2" xr3:uid="{692A8073-ABF0-4F99-A6DC-EDD400BDA1E9}" name="Column2" dataDxfId="35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B286E100-B928-4133-AC2C-DE8C31B2B9CC}" name="Table1821" displayName="Table1821" ref="A18:C20" headerRowCount="0" totalsRowShown="0" headerRowDxfId="34" dataDxfId="33">
  <tableColumns count="3">
    <tableColumn id="1" xr3:uid="{A83ED7A5-3EBA-4F0B-B1AB-9AB0FF92796E}" name="Column1" headerRowDxfId="32" dataDxfId="31"/>
    <tableColumn id="2" xr3:uid="{FD8ABEE4-D9CA-440D-9B1F-14F4E2802E23}" name="Column2" headerRowDxfId="30" dataDxfId="29"/>
    <tableColumn id="3" xr3:uid="{CFAAE4DC-064C-42FF-BFC5-3CE8B90BDDCA}" name="Column3" headerRowDxfId="28" dataDxfId="27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F547F0FC-B3F8-4ED5-A00A-40184921DE40}" name="Table22" displayName="Table22" ref="A23" headerRowCount="0" totalsRowShown="0" headerRowDxfId="26" dataDxfId="25">
  <tableColumns count="1">
    <tableColumn id="1" xr3:uid="{95940768-7CD7-4C01-88BB-94ECDEABB15C}" name="Column1" headerRowDxfId="24" dataDxfId="23">
      <calculatedColumnFormula>NETWORKDAYS.INTL(DATE(2025,1,1),DATE(2025,12,31))
- NETWORKDAYS.INTL(DATE(2025,6,30),DATE(2025,8,3))
- NETWORKDAYS.INTL(DATE(2025,12,24),DATE(2026,1,1))
- NETWORKDAYS.INTL(DATE(2025,4,12),DATE(2025,4,21))
- NETWORKDAYS.INTL(DATE(2025,5,29),DATE(2025,5,29))
- NETWORKDAYS.INTL(DATE(2025,6,9),DATE(2025,6,9))
- 2</calculatedColumnFormula>
    </tableColumn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797E20D2-34CD-44A2-B671-8CC936465538}" name="Table23" displayName="Table23" ref="S18:X31" headerRowCount="0" totalsRowCount="1" headerRowDxfId="22" dataDxfId="21" totalsRowDxfId="20">
  <tableColumns count="6">
    <tableColumn id="1" xr3:uid="{13D5E56E-ECB4-4309-997D-E4E860FEADC4}" name="Column1" headerRowDxfId="19" dataDxfId="18" totalsRowDxfId="17"/>
    <tableColumn id="2" xr3:uid="{2765B14A-8633-4EFF-95B2-3D68EBB926AC}" name="Column2" headerRowDxfId="16" dataDxfId="15" totalsRowDxfId="14"/>
    <tableColumn id="3" xr3:uid="{435F6E62-AA25-4CC9-9077-E9EF813745E8}" name="Column3" totalsRowFunction="sum" headerRowDxfId="13" dataDxfId="12" totalsRowDxfId="11"/>
    <tableColumn id="4" xr3:uid="{56018865-85B5-4A8B-AA2D-2CC15071F18F}" name="Column4" totalsRowFunction="sum" headerRowDxfId="10" dataDxfId="9" totalsRowDxfId="8"/>
    <tableColumn id="5" xr3:uid="{5668EAA9-29C6-4276-9C88-F35F0E68B0C2}" name="Column5" totalsRowFunction="average" dataDxfId="7" totalsRowDxfId="6">
      <calculatedColumnFormula>Table23[[#This Row],[Column3]]/(Table23[[#This Row],[Column4]]/60)</calculatedColumnFormula>
    </tableColumn>
    <tableColumn id="6" xr3:uid="{2FF34845-F2A7-4518-9D18-4F9AB4D03E2B}" name="Column6" totalsRowFunction="average" dataDxfId="5" totalsRowDxfId="4">
      <calculatedColumnFormula>Table23[[#This Row],[Column5]]/1.852</calculatedColumnFormula>
    </tableColumn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E8AC61E-D932-4E54-9586-6B6E2AF82C04}" name="Table24" displayName="Table24" ref="N18:O34" headerRowCount="0" totalsRowShown="0">
  <tableColumns count="2">
    <tableColumn id="1" xr3:uid="{E25252CA-6C6B-4231-9F27-253FFEBAD0DC}" name="Column1" headerRowDxfId="3" dataDxfId="2"/>
    <tableColumn id="2" xr3:uid="{E2AD2F18-A3D1-4CBE-B098-D73F86F2189B}" name="Column2" headerRowDxfId="1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5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54A0-447C-43F5-B993-5E38F60FD7C4}">
  <dimension ref="A1"/>
  <sheetViews>
    <sheetView showGridLines="0" zoomScale="175" zoomScaleNormal="175" workbookViewId="0">
      <selection activeCell="D21" sqref="D21"/>
    </sheetView>
  </sheetViews>
  <sheetFormatPr defaultRowHeight="15" x14ac:dyDescent="0.25"/>
  <cols>
    <col min="1" max="16384" width="9" style="33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45446-E756-4326-8A1D-3B27982BA8CE}">
  <dimension ref="A2:AU70"/>
  <sheetViews>
    <sheetView tabSelected="1" topLeftCell="K16" zoomScaleNormal="100" workbookViewId="0">
      <selection activeCell="J16" sqref="J16"/>
    </sheetView>
  </sheetViews>
  <sheetFormatPr defaultRowHeight="15" x14ac:dyDescent="0.25"/>
  <cols>
    <col min="1" max="1" width="9" style="33" customWidth="1"/>
    <col min="2" max="2" width="10" style="33" bestFit="1" customWidth="1"/>
    <col min="3" max="3" width="10.75" style="33" bestFit="1" customWidth="1"/>
    <col min="4" max="4" width="11.125" style="33" customWidth="1"/>
    <col min="5" max="5" width="10.25" style="33" customWidth="1"/>
    <col min="6" max="6" width="19.375" style="33" bestFit="1" customWidth="1"/>
    <col min="7" max="7" width="10.25" style="33" customWidth="1"/>
    <col min="8" max="8" width="20.875" style="33" customWidth="1"/>
    <col min="9" max="9" width="9" style="33"/>
    <col min="10" max="10" width="18" style="33" customWidth="1"/>
    <col min="11" max="11" width="12.25" style="33" bestFit="1" customWidth="1"/>
    <col min="12" max="12" width="4.125" style="33" customWidth="1"/>
    <col min="13" max="13" width="15.625" style="33" bestFit="1" customWidth="1"/>
    <col min="14" max="31" width="9" style="33"/>
    <col min="32" max="34" width="4.125" style="33" customWidth="1"/>
    <col min="35" max="35" width="15.625" style="33" bestFit="1" customWidth="1"/>
    <col min="36" max="52" width="9" style="33"/>
    <col min="53" max="53" width="4.125" style="33" customWidth="1"/>
    <col min="54" max="16384" width="9" style="33"/>
  </cols>
  <sheetData>
    <row r="2" spans="1:47" ht="20.25" x14ac:dyDescent="0.3">
      <c r="J2" s="60" t="s">
        <v>0</v>
      </c>
      <c r="K2" s="57"/>
    </row>
    <row r="3" spans="1:47" ht="20.25" x14ac:dyDescent="0.3">
      <c r="J3" s="58" t="s">
        <v>1</v>
      </c>
      <c r="K3" s="56">
        <f ca="1">SUM(N39:AE39,N68:AD68)</f>
        <v>58738.25</v>
      </c>
    </row>
    <row r="4" spans="1:47" ht="20.25" x14ac:dyDescent="0.3">
      <c r="J4" s="59" t="s">
        <v>2</v>
      </c>
      <c r="K4" s="56">
        <f ca="1">SUM(N40:AE40,N69:AD69)</f>
        <v>2172.7333333333331</v>
      </c>
    </row>
    <row r="12" spans="1:47" x14ac:dyDescent="0.25">
      <c r="J12" s="160"/>
    </row>
    <row r="14" spans="1:47" ht="26.25" x14ac:dyDescent="0.4">
      <c r="A14" s="168" t="s">
        <v>3</v>
      </c>
      <c r="B14" s="169"/>
      <c r="C14" s="169"/>
      <c r="D14" s="169"/>
      <c r="E14" s="169"/>
      <c r="F14" s="169"/>
      <c r="G14" s="169"/>
      <c r="H14" s="44"/>
      <c r="L14" s="177" t="s">
        <v>4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</row>
    <row r="15" spans="1:47" ht="15" customHeight="1" x14ac:dyDescent="0.25">
      <c r="A15" s="34"/>
      <c r="B15" s="35"/>
      <c r="C15" s="35"/>
      <c r="D15" s="35"/>
      <c r="E15" s="35"/>
      <c r="F15" s="35"/>
      <c r="G15" s="35"/>
      <c r="H15" s="36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</row>
    <row r="16" spans="1:47" ht="15.75" customHeight="1" x14ac:dyDescent="0.25">
      <c r="A16" s="37"/>
      <c r="B16" s="161" t="s">
        <v>5</v>
      </c>
      <c r="C16" s="161"/>
      <c r="D16" s="161"/>
      <c r="F16" s="81"/>
      <c r="H16" s="38"/>
      <c r="L16" s="37"/>
      <c r="M16" s="162" t="s">
        <v>6</v>
      </c>
      <c r="N16" s="89" t="s">
        <v>7</v>
      </c>
      <c r="O16" s="117"/>
      <c r="P16" s="117"/>
      <c r="Q16" s="117"/>
      <c r="R16" s="117"/>
      <c r="S16" s="117"/>
      <c r="T16" s="117"/>
      <c r="U16" s="117"/>
      <c r="V16" s="117"/>
      <c r="W16" s="90"/>
      <c r="X16" s="164" t="s">
        <v>8</v>
      </c>
      <c r="Y16" s="165"/>
      <c r="Z16" s="173" t="s">
        <v>9</v>
      </c>
      <c r="AA16" s="174"/>
      <c r="AB16" s="174"/>
      <c r="AC16" s="174"/>
      <c r="AD16" s="174"/>
      <c r="AE16" s="174"/>
      <c r="AF16" s="38"/>
    </row>
    <row r="17" spans="1:32" ht="15" customHeight="1" x14ac:dyDescent="0.25">
      <c r="A17" s="37"/>
      <c r="B17" s="33" t="s">
        <v>10</v>
      </c>
      <c r="C17" s="33" t="s">
        <v>11</v>
      </c>
      <c r="D17" s="33" t="s">
        <v>12</v>
      </c>
      <c r="F17" s="33" t="s">
        <v>13</v>
      </c>
      <c r="H17" s="38"/>
      <c r="L17" s="37"/>
      <c r="M17" s="163"/>
      <c r="N17" s="178" t="s">
        <v>7</v>
      </c>
      <c r="O17" s="179"/>
      <c r="P17" s="179"/>
      <c r="Q17" s="180"/>
      <c r="R17" s="91" t="s">
        <v>14</v>
      </c>
      <c r="S17" s="178" t="s">
        <v>15</v>
      </c>
      <c r="T17" s="179"/>
      <c r="U17" s="179"/>
      <c r="V17" s="179"/>
      <c r="W17" s="180"/>
      <c r="X17" s="166"/>
      <c r="Y17" s="167"/>
      <c r="Z17" s="175"/>
      <c r="AA17" s="176"/>
      <c r="AB17" s="176"/>
      <c r="AC17" s="176"/>
      <c r="AD17" s="176"/>
      <c r="AE17" s="176"/>
      <c r="AF17" s="38"/>
    </row>
    <row r="18" spans="1:32" x14ac:dyDescent="0.25">
      <c r="A18" s="37"/>
      <c r="B18" s="146" t="s">
        <v>16</v>
      </c>
      <c r="C18" s="146" t="s">
        <v>17</v>
      </c>
      <c r="D18" s="146">
        <v>5.2</v>
      </c>
      <c r="F18" s="33" t="s">
        <v>18</v>
      </c>
      <c r="G18" s="33">
        <f>NETWORKDAYS(DATE(2025,1,1), DATE(2025,12,31))</f>
        <v>261</v>
      </c>
      <c r="H18" s="38"/>
      <c r="L18" s="37"/>
      <c r="M18" t="s">
        <v>19</v>
      </c>
      <c r="N18" s="92">
        <v>1</v>
      </c>
      <c r="O18" s="93"/>
      <c r="P18" s="93">
        <v>2</v>
      </c>
      <c r="Q18" s="94">
        <v>3</v>
      </c>
      <c r="R18" s="95">
        <v>4</v>
      </c>
      <c r="S18" s="93">
        <v>5</v>
      </c>
      <c r="T18" s="93">
        <v>6</v>
      </c>
      <c r="U18" s="93">
        <v>7</v>
      </c>
      <c r="V18" s="93">
        <v>8</v>
      </c>
      <c r="W18" s="94"/>
      <c r="X18" s="2"/>
      <c r="Y18" s="96"/>
      <c r="Z18" s="2"/>
      <c r="AA18" s="2"/>
      <c r="AB18" s="93">
        <v>9</v>
      </c>
      <c r="AC18" s="2"/>
      <c r="AD18" s="93">
        <v>10</v>
      </c>
      <c r="AE18" s="2"/>
      <c r="AF18" s="38"/>
    </row>
    <row r="19" spans="1:32" x14ac:dyDescent="0.25">
      <c r="A19" s="37"/>
      <c r="B19" s="146" t="s">
        <v>17</v>
      </c>
      <c r="C19" s="146" t="s">
        <v>20</v>
      </c>
      <c r="D19" s="146">
        <v>4.2</v>
      </c>
      <c r="F19" s="33" t="s">
        <v>14</v>
      </c>
      <c r="G19" s="33" cm="1">
        <f t="array" aca="1" ref="G19" ca="1">SUMPRODUCT(--(WEEKDAY(DATE(2025,1,1)+ROW(INDIRECT("1:"&amp;DATE(2025,12,31)-DATE(2025,1,1)+1))-1,1)=4))</f>
        <v>53</v>
      </c>
      <c r="H19" s="38"/>
      <c r="L19" s="37"/>
      <c r="M19" s="5" t="s">
        <v>21</v>
      </c>
      <c r="N19" s="97">
        <v>0.27083333333333331</v>
      </c>
      <c r="O19" s="98">
        <v>0.27083333333333331</v>
      </c>
      <c r="P19" s="5"/>
      <c r="Q19" s="99"/>
      <c r="R19" s="100">
        <v>0.44097222222222227</v>
      </c>
      <c r="S19" s="98">
        <v>0.57152777777777775</v>
      </c>
      <c r="T19" s="101"/>
      <c r="U19" s="101"/>
      <c r="V19" s="101"/>
      <c r="W19" s="102">
        <v>0.72569444444444453</v>
      </c>
      <c r="X19" s="98">
        <v>0.3444444444444445</v>
      </c>
      <c r="Y19" s="102">
        <v>0.49305555555555558</v>
      </c>
      <c r="Z19" s="98">
        <v>0.44861111111111113</v>
      </c>
      <c r="AA19" s="98">
        <v>0.52500000000000002</v>
      </c>
      <c r="AB19" s="101"/>
      <c r="AC19" s="98">
        <v>0.69444444444444453</v>
      </c>
      <c r="AD19" s="98">
        <v>0.78472222222222221</v>
      </c>
      <c r="AE19" s="98">
        <v>0.78472222222222221</v>
      </c>
      <c r="AF19" s="38"/>
    </row>
    <row r="20" spans="1:32" x14ac:dyDescent="0.25">
      <c r="A20" s="37"/>
      <c r="B20" s="146" t="s">
        <v>17</v>
      </c>
      <c r="C20" s="146" t="s">
        <v>22</v>
      </c>
      <c r="D20" s="146">
        <v>4.9000000000000004</v>
      </c>
      <c r="F20" s="33" t="s">
        <v>8</v>
      </c>
      <c r="G20" s="33" cm="1">
        <f t="array" aca="1" ref="G20" ca="1">SUMPRODUCT(--(WEEKDAY(DATE(2025,1,1)+ROW(INDIRECT("1:"&amp;DATE(2025,12,31)-DATE(2025,1,1)+1))-1,1)=7))</f>
        <v>52</v>
      </c>
      <c r="H20" s="38"/>
      <c r="L20" s="37"/>
      <c r="M20" s="21" t="s">
        <v>16</v>
      </c>
      <c r="N20" s="47">
        <v>0.26041666666666669</v>
      </c>
      <c r="O20" s="118">
        <v>0.28819444444444448</v>
      </c>
      <c r="P20" s="48" t="s">
        <v>23</v>
      </c>
      <c r="Q20" s="15" t="s">
        <v>23</v>
      </c>
      <c r="R20" s="103">
        <v>0.4201388888888889</v>
      </c>
      <c r="S20" s="119">
        <v>0.54861111111111105</v>
      </c>
      <c r="T20" s="47">
        <v>0.64930555555555558</v>
      </c>
      <c r="U20" s="48" t="s">
        <v>23</v>
      </c>
      <c r="V20" s="48" t="s">
        <v>23</v>
      </c>
      <c r="W20" s="104">
        <v>0.74305555555555547</v>
      </c>
      <c r="X20" s="118">
        <v>0.3611111111111111</v>
      </c>
      <c r="Y20" s="105" t="s">
        <v>24</v>
      </c>
      <c r="Z20" s="118">
        <v>0.46527777777777773</v>
      </c>
      <c r="AA20" s="120" t="s">
        <v>23</v>
      </c>
      <c r="AB20" s="47">
        <v>0.67013888888888884</v>
      </c>
      <c r="AC20" s="118">
        <v>0.71180555555555547</v>
      </c>
      <c r="AD20" s="47">
        <v>0.7583333333333333</v>
      </c>
      <c r="AE20" s="118">
        <v>0.80208333333333337</v>
      </c>
      <c r="AF20" s="38"/>
    </row>
    <row r="21" spans="1:32" x14ac:dyDescent="0.25">
      <c r="A21" s="37"/>
      <c r="B21" s="146" t="s">
        <v>22</v>
      </c>
      <c r="C21" s="146" t="s">
        <v>20</v>
      </c>
      <c r="D21" s="146">
        <v>2.6</v>
      </c>
      <c r="F21" s="33" t="s">
        <v>9</v>
      </c>
      <c r="G21" s="33" cm="1">
        <f t="array" aca="1" ref="G21" ca="1">SUMPRODUCT(--(WEEKDAY(DATE(2025,1,1)+ROW(INDIRECT("1:"&amp;DATE(2025,12,31)-DATE(2025,1,1)+1))-1,1)=1))</f>
        <v>52</v>
      </c>
      <c r="H21" s="38"/>
      <c r="L21" s="37"/>
      <c r="M21" s="25" t="s">
        <v>22</v>
      </c>
      <c r="N21" s="48" t="s">
        <v>23</v>
      </c>
      <c r="O21" s="120" t="s">
        <v>25</v>
      </c>
      <c r="P21" s="48" t="s">
        <v>23</v>
      </c>
      <c r="Q21" s="15" t="s">
        <v>23</v>
      </c>
      <c r="R21" s="106" t="s">
        <v>23</v>
      </c>
      <c r="S21" s="121" t="s">
        <v>23</v>
      </c>
      <c r="T21" s="48" t="s">
        <v>23</v>
      </c>
      <c r="U21" s="48" t="s">
        <v>23</v>
      </c>
      <c r="V21" s="48" t="s">
        <v>23</v>
      </c>
      <c r="W21" s="107" t="s">
        <v>23</v>
      </c>
      <c r="X21" s="120" t="s">
        <v>23</v>
      </c>
      <c r="Y21" s="107" t="s">
        <v>23</v>
      </c>
      <c r="Z21" s="120" t="s">
        <v>23</v>
      </c>
      <c r="AA21" s="120" t="s">
        <v>23</v>
      </c>
      <c r="AB21" s="139">
        <v>0.67361111111111116</v>
      </c>
      <c r="AC21" s="120" t="s">
        <v>23</v>
      </c>
      <c r="AD21" s="48" t="s">
        <v>23</v>
      </c>
      <c r="AE21" s="118" t="s">
        <v>26</v>
      </c>
      <c r="AF21" s="38"/>
    </row>
    <row r="22" spans="1:32" x14ac:dyDescent="0.25">
      <c r="A22" s="37"/>
      <c r="B22" s="146" t="s">
        <v>20</v>
      </c>
      <c r="C22" s="146" t="s">
        <v>27</v>
      </c>
      <c r="D22" s="146">
        <v>2.2999999999999998</v>
      </c>
      <c r="F22" s="33" t="s">
        <v>28</v>
      </c>
      <c r="G22" s="45" cm="1">
        <f t="array" aca="1" ref="G22" ca="1">SUMPRODUCT(--(WEEKDAY(DATE(2025,5,1)+ROW(INDIRECT("1:"&amp;(DATE(2025,9,30)-DATE(2025,5,1)))),1)=1))</f>
        <v>22</v>
      </c>
      <c r="H22" s="38"/>
      <c r="L22" s="37"/>
      <c r="M22" s="25" t="s">
        <v>17</v>
      </c>
      <c r="N22" s="139">
        <v>0.26666666666666666</v>
      </c>
      <c r="O22" s="120" t="s">
        <v>23</v>
      </c>
      <c r="P22" s="48" t="s">
        <v>23</v>
      </c>
      <c r="Q22" s="15" t="s">
        <v>23</v>
      </c>
      <c r="R22" s="152">
        <v>0.4236111111111111</v>
      </c>
      <c r="S22" s="153">
        <v>0.55208333333333337</v>
      </c>
      <c r="T22" s="139">
        <v>0.65069444444444446</v>
      </c>
      <c r="U22" s="48" t="s">
        <v>23</v>
      </c>
      <c r="V22" s="48" t="s">
        <v>23</v>
      </c>
      <c r="W22" s="107" t="s">
        <v>23</v>
      </c>
      <c r="X22" s="120" t="s">
        <v>23</v>
      </c>
      <c r="Y22" s="107" t="s">
        <v>23</v>
      </c>
      <c r="Z22" s="120" t="s">
        <v>23</v>
      </c>
      <c r="AA22" s="120" t="s">
        <v>23</v>
      </c>
      <c r="AB22" s="139">
        <v>0.67708333333333337</v>
      </c>
      <c r="AC22" s="120" t="s">
        <v>23</v>
      </c>
      <c r="AD22" s="139">
        <v>0.76458333333333328</v>
      </c>
      <c r="AE22" s="120" t="s">
        <v>23</v>
      </c>
      <c r="AF22" s="38"/>
    </row>
    <row r="23" spans="1:32" x14ac:dyDescent="0.25">
      <c r="A23" s="37"/>
      <c r="B23" s="146" t="s">
        <v>27</v>
      </c>
      <c r="C23" s="146" t="s">
        <v>29</v>
      </c>
      <c r="D23" s="146">
        <v>8.6999999999999993</v>
      </c>
      <c r="F23" s="33" t="s">
        <v>30</v>
      </c>
      <c r="G23" s="33">
        <f>INT((DATE(2025,9,30)-DATE(2025,5,1)+1+MOD(6-WEEKDAY(DATE(2025,5,1))+7,7))/7)</f>
        <v>22</v>
      </c>
      <c r="H23" s="38"/>
      <c r="L23" s="37"/>
      <c r="M23" s="25" t="s">
        <v>20</v>
      </c>
      <c r="N23" s="47">
        <v>0.27361111111111108</v>
      </c>
      <c r="O23" s="120" t="s">
        <v>23</v>
      </c>
      <c r="P23" s="47">
        <v>0.31388888888888888</v>
      </c>
      <c r="Q23" s="15" t="s">
        <v>23</v>
      </c>
      <c r="R23" s="103">
        <v>0.43402777777777773</v>
      </c>
      <c r="S23" s="119">
        <v>0.5625</v>
      </c>
      <c r="T23" s="48" t="s">
        <v>23</v>
      </c>
      <c r="U23" s="139">
        <v>0.68402777777777779</v>
      </c>
      <c r="V23" s="48" t="s">
        <v>23</v>
      </c>
      <c r="W23" s="107" t="s">
        <v>23</v>
      </c>
      <c r="X23" s="118">
        <v>0.36944444444444446</v>
      </c>
      <c r="Y23" s="105" t="s">
        <v>24</v>
      </c>
      <c r="Z23" s="118">
        <v>0.47361111111111115</v>
      </c>
      <c r="AA23" s="120" t="s">
        <v>23</v>
      </c>
      <c r="AB23" s="47">
        <v>0.68402777777777779</v>
      </c>
      <c r="AC23" s="120" t="s">
        <v>23</v>
      </c>
      <c r="AD23" s="47">
        <v>0.77222222222222225</v>
      </c>
      <c r="AE23" s="120" t="s">
        <v>23</v>
      </c>
      <c r="AF23" s="38"/>
    </row>
    <row r="24" spans="1:32" x14ac:dyDescent="0.25">
      <c r="A24" s="37"/>
      <c r="B24" s="146" t="s">
        <v>29</v>
      </c>
      <c r="C24" s="146" t="s">
        <v>31</v>
      </c>
      <c r="D24" s="146">
        <v>4.0999999999999996</v>
      </c>
      <c r="H24" s="38"/>
      <c r="L24" s="37"/>
      <c r="M24" s="25" t="s">
        <v>27</v>
      </c>
      <c r="N24" s="47">
        <v>0.27847222222222223</v>
      </c>
      <c r="O24" s="120" t="s">
        <v>23</v>
      </c>
      <c r="P24" s="47">
        <v>0.31875000000000003</v>
      </c>
      <c r="Q24" s="15" t="s">
        <v>23</v>
      </c>
      <c r="R24" s="103">
        <v>0.44097222222222227</v>
      </c>
      <c r="S24" s="119">
        <v>0.56944444444444442</v>
      </c>
      <c r="T24" s="48" t="s">
        <v>23</v>
      </c>
      <c r="U24" s="48" t="s">
        <v>23</v>
      </c>
      <c r="V24" s="48" t="s">
        <v>23</v>
      </c>
      <c r="W24" s="107" t="s">
        <v>23</v>
      </c>
      <c r="X24" s="118">
        <v>0.37291666666666662</v>
      </c>
      <c r="Y24" s="105" t="s">
        <v>24</v>
      </c>
      <c r="Z24" s="118">
        <v>0.4770833333333333</v>
      </c>
      <c r="AA24" s="120" t="s">
        <v>23</v>
      </c>
      <c r="AB24" s="47">
        <v>0.68888888888888888</v>
      </c>
      <c r="AC24" s="120" t="s">
        <v>23</v>
      </c>
      <c r="AD24" s="47">
        <v>0.77777777777777779</v>
      </c>
      <c r="AE24" s="120" t="s">
        <v>23</v>
      </c>
      <c r="AF24" s="38"/>
    </row>
    <row r="25" spans="1:32" x14ac:dyDescent="0.25">
      <c r="A25" s="37"/>
      <c r="B25" s="146" t="s">
        <v>31</v>
      </c>
      <c r="C25" s="146" t="s">
        <v>32</v>
      </c>
      <c r="D25" s="146">
        <v>2.6</v>
      </c>
      <c r="F25" s="146" t="s">
        <v>33</v>
      </c>
      <c r="H25" s="38"/>
      <c r="L25" s="37"/>
      <c r="M25" s="25" t="s">
        <v>29</v>
      </c>
      <c r="N25" s="47">
        <v>0.29097222222222224</v>
      </c>
      <c r="O25" s="120" t="s">
        <v>23</v>
      </c>
      <c r="P25" s="47">
        <v>0.33055555555555555</v>
      </c>
      <c r="Q25" s="15" t="s">
        <v>23</v>
      </c>
      <c r="R25" s="103">
        <v>0.4548611111111111</v>
      </c>
      <c r="S25" s="121" t="s">
        <v>23</v>
      </c>
      <c r="T25" s="47">
        <v>0.66666666666666663</v>
      </c>
      <c r="U25" s="47">
        <v>0.69791666666666663</v>
      </c>
      <c r="V25" s="48" t="s">
        <v>23</v>
      </c>
      <c r="W25" s="107" t="s">
        <v>23</v>
      </c>
      <c r="X25" s="120" t="s">
        <v>23</v>
      </c>
      <c r="Y25" s="107" t="s">
        <v>23</v>
      </c>
      <c r="Z25" s="120" t="s">
        <v>23</v>
      </c>
      <c r="AA25" s="120" t="s">
        <v>23</v>
      </c>
      <c r="AB25" s="48" t="s">
        <v>23</v>
      </c>
      <c r="AC25" s="120" t="s">
        <v>23</v>
      </c>
      <c r="AD25" s="47">
        <v>0.7895833333333333</v>
      </c>
      <c r="AE25" s="120" t="s">
        <v>23</v>
      </c>
      <c r="AF25" s="38"/>
    </row>
    <row r="26" spans="1:32" x14ac:dyDescent="0.25">
      <c r="A26" s="37"/>
      <c r="B26" s="146" t="s">
        <v>27</v>
      </c>
      <c r="C26" s="146" t="s">
        <v>31</v>
      </c>
      <c r="D26" s="146">
        <v>10.199999999999999</v>
      </c>
      <c r="F26" s="33" t="s">
        <v>34</v>
      </c>
      <c r="H26" s="38"/>
      <c r="L26" s="37"/>
      <c r="M26" s="25" t="s">
        <v>32</v>
      </c>
      <c r="N26" s="48" t="s">
        <v>23</v>
      </c>
      <c r="O26" s="120" t="s">
        <v>23</v>
      </c>
      <c r="P26" s="48" t="s">
        <v>23</v>
      </c>
      <c r="Q26" s="151">
        <v>0.33541666666666664</v>
      </c>
      <c r="R26" s="106" t="s">
        <v>23</v>
      </c>
      <c r="S26" s="121" t="s">
        <v>23</v>
      </c>
      <c r="T26" s="48" t="s">
        <v>23</v>
      </c>
      <c r="U26" s="48" t="s">
        <v>23</v>
      </c>
      <c r="V26" s="139">
        <v>0.71319444444444446</v>
      </c>
      <c r="W26" s="107" t="s">
        <v>23</v>
      </c>
      <c r="X26" s="120" t="s">
        <v>23</v>
      </c>
      <c r="Y26" s="107" t="s">
        <v>23</v>
      </c>
      <c r="Z26" s="120" t="s">
        <v>23</v>
      </c>
      <c r="AA26" s="120" t="s">
        <v>23</v>
      </c>
      <c r="AB26" s="48" t="s">
        <v>23</v>
      </c>
      <c r="AC26" s="120" t="s">
        <v>23</v>
      </c>
      <c r="AD26" s="139">
        <v>0.79791666666666672</v>
      </c>
      <c r="AE26" s="120" t="s">
        <v>23</v>
      </c>
      <c r="AF26" s="38"/>
    </row>
    <row r="27" spans="1:32" x14ac:dyDescent="0.25">
      <c r="A27" s="37"/>
      <c r="B27" s="146" t="s">
        <v>17</v>
      </c>
      <c r="C27" s="146" t="s">
        <v>29</v>
      </c>
      <c r="D27" s="146">
        <v>9.4</v>
      </c>
      <c r="F27" s="146"/>
      <c r="H27" s="38"/>
      <c r="L27" s="37"/>
      <c r="M27" s="29" t="s">
        <v>31</v>
      </c>
      <c r="N27" s="65">
        <v>0.29791666666666666</v>
      </c>
      <c r="O27" s="108">
        <v>0.3</v>
      </c>
      <c r="P27" s="109">
        <v>0.33541666666666664</v>
      </c>
      <c r="Q27" s="110">
        <v>0.34236111111111112</v>
      </c>
      <c r="R27" s="111">
        <v>0.46180555555555558</v>
      </c>
      <c r="S27" s="112">
        <v>0.58680555555555558</v>
      </c>
      <c r="T27" s="113" t="s">
        <v>23</v>
      </c>
      <c r="U27" s="65">
        <v>0.70486111111111116</v>
      </c>
      <c r="V27" s="109">
        <v>0.72013888888888888</v>
      </c>
      <c r="W27" s="114">
        <v>0.75486111111111109</v>
      </c>
      <c r="X27" s="108">
        <v>0.3833333333333333</v>
      </c>
      <c r="Y27" s="114">
        <v>0.55208333333333337</v>
      </c>
      <c r="Z27" s="108">
        <v>0.48749999999999999</v>
      </c>
      <c r="AA27" s="108">
        <v>0.55347222222222225</v>
      </c>
      <c r="AB27" s="65">
        <v>0.70277777777777772</v>
      </c>
      <c r="AC27" s="108">
        <v>0.72361111111111109</v>
      </c>
      <c r="AD27" s="65">
        <v>0.80555555555555547</v>
      </c>
      <c r="AE27" s="108">
        <v>0.81388888888888899</v>
      </c>
      <c r="AF27" s="38"/>
    </row>
    <row r="28" spans="1:32" x14ac:dyDescent="0.25">
      <c r="A28" s="37"/>
      <c r="B28" s="146" t="s">
        <v>20</v>
      </c>
      <c r="C28" s="146" t="s">
        <v>29</v>
      </c>
      <c r="D28" s="146">
        <v>10.1</v>
      </c>
      <c r="H28" s="38"/>
      <c r="L28" s="37"/>
      <c r="M28" s="115" t="s">
        <v>31</v>
      </c>
      <c r="N28" s="118">
        <v>0.3</v>
      </c>
      <c r="O28" s="118">
        <v>0.3</v>
      </c>
      <c r="P28" s="120" t="s">
        <v>23</v>
      </c>
      <c r="Q28" s="107" t="s">
        <v>23</v>
      </c>
      <c r="R28" s="116">
        <v>0.46875</v>
      </c>
      <c r="S28" s="118">
        <v>0.62638888888888888</v>
      </c>
      <c r="T28" s="120" t="s">
        <v>23</v>
      </c>
      <c r="U28" s="120" t="s">
        <v>23</v>
      </c>
      <c r="V28" s="120" t="s">
        <v>23</v>
      </c>
      <c r="W28" s="104">
        <v>0.75486111111111109</v>
      </c>
      <c r="X28" s="118">
        <v>0.3833333333333333</v>
      </c>
      <c r="Y28" s="104">
        <v>0.55208333333333337</v>
      </c>
      <c r="Z28" s="118">
        <v>0.48749999999999999</v>
      </c>
      <c r="AA28" s="118">
        <v>0.55347222222222225</v>
      </c>
      <c r="AB28" s="118">
        <v>0.72361111111111109</v>
      </c>
      <c r="AC28" s="118">
        <v>0.72361111111111109</v>
      </c>
      <c r="AD28" s="118">
        <v>0.81388888888888899</v>
      </c>
      <c r="AE28" s="118">
        <v>0.81388888888888899</v>
      </c>
      <c r="AF28" s="38"/>
    </row>
    <row r="29" spans="1:32" x14ac:dyDescent="0.25">
      <c r="A29" s="37"/>
      <c r="B29" s="146" t="s">
        <v>16</v>
      </c>
      <c r="C29" s="146" t="s">
        <v>20</v>
      </c>
      <c r="D29" s="146">
        <v>8.4</v>
      </c>
      <c r="H29" s="38"/>
      <c r="L29" s="37"/>
      <c r="M29" s="115" t="s">
        <v>35</v>
      </c>
      <c r="N29" s="118">
        <v>0.31597222222222221</v>
      </c>
      <c r="O29" s="118">
        <v>0.31597222222222221</v>
      </c>
      <c r="P29" s="120" t="s">
        <v>23</v>
      </c>
      <c r="Q29" s="107" t="s">
        <v>23</v>
      </c>
      <c r="R29" s="116">
        <v>0.4861111111111111</v>
      </c>
      <c r="S29" s="118">
        <v>0.64236111111111105</v>
      </c>
      <c r="T29" s="120" t="s">
        <v>23</v>
      </c>
      <c r="U29" s="120" t="s">
        <v>23</v>
      </c>
      <c r="V29" s="120" t="s">
        <v>23</v>
      </c>
      <c r="W29" s="104">
        <v>0.77083333333333337</v>
      </c>
      <c r="X29" s="118">
        <v>0.39930555555555558</v>
      </c>
      <c r="Y29" s="104">
        <v>0.56944444444444442</v>
      </c>
      <c r="Z29" s="118">
        <v>0.50347222222222221</v>
      </c>
      <c r="AA29" s="118">
        <v>0.56944444444444442</v>
      </c>
      <c r="AB29" s="118">
        <v>0.73958333333333337</v>
      </c>
      <c r="AC29" s="118">
        <v>0.73958333333333337</v>
      </c>
      <c r="AD29" s="118">
        <v>0.82986111111111116</v>
      </c>
      <c r="AE29" s="118">
        <v>0.82986111111111116</v>
      </c>
      <c r="AF29" s="38"/>
    </row>
    <row r="30" spans="1:32" x14ac:dyDescent="0.25">
      <c r="A30" s="37"/>
      <c r="B30" s="146" t="s">
        <v>20</v>
      </c>
      <c r="C30" s="146" t="s">
        <v>31</v>
      </c>
      <c r="D30" s="150">
        <v>11.65</v>
      </c>
      <c r="H30" s="38"/>
      <c r="L30" s="37"/>
      <c r="M30" s="123" t="s">
        <v>36</v>
      </c>
      <c r="N30" s="108">
        <v>0.33333333333333331</v>
      </c>
      <c r="O30" s="108">
        <v>0.33333333333333331</v>
      </c>
      <c r="P30" s="124" t="s">
        <v>23</v>
      </c>
      <c r="Q30" s="125" t="s">
        <v>23</v>
      </c>
      <c r="R30" s="126">
        <v>0.50347222222222221</v>
      </c>
      <c r="S30" s="108">
        <v>0.65972222222222221</v>
      </c>
      <c r="T30" s="124" t="s">
        <v>23</v>
      </c>
      <c r="U30" s="124" t="s">
        <v>23</v>
      </c>
      <c r="V30" s="124" t="s">
        <v>23</v>
      </c>
      <c r="W30" s="114">
        <v>0.78819444444444453</v>
      </c>
      <c r="X30" s="108">
        <v>0.41666666666666669</v>
      </c>
      <c r="Y30" s="114">
        <v>0.58680555555555558</v>
      </c>
      <c r="Z30" s="108">
        <v>0.52083333333333337</v>
      </c>
      <c r="AA30" s="108">
        <v>0.58680555555555558</v>
      </c>
      <c r="AB30" s="108">
        <v>0.75694444444444453</v>
      </c>
      <c r="AC30" s="108">
        <v>0.75694444444444453</v>
      </c>
      <c r="AD30" s="108">
        <v>0.84722222222222221</v>
      </c>
      <c r="AE30" s="108">
        <v>0.84722222222222221</v>
      </c>
      <c r="AF30" s="38"/>
    </row>
    <row r="31" spans="1:32" x14ac:dyDescent="0.25">
      <c r="A31" s="37"/>
      <c r="B31" s="146" t="s">
        <v>22</v>
      </c>
      <c r="C31" s="146" t="s">
        <v>31</v>
      </c>
      <c r="D31" s="146">
        <v>13.9</v>
      </c>
      <c r="H31" s="38"/>
      <c r="L31" s="39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1"/>
    </row>
    <row r="32" spans="1:32" x14ac:dyDescent="0.25">
      <c r="A32" s="37"/>
      <c r="B32" s="146" t="s">
        <v>16</v>
      </c>
      <c r="C32" s="146" t="s">
        <v>22</v>
      </c>
      <c r="D32" s="146">
        <v>9.4</v>
      </c>
      <c r="H32" s="38"/>
      <c r="L32" s="34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6"/>
    </row>
    <row r="33" spans="1:32" x14ac:dyDescent="0.25">
      <c r="A33" s="37"/>
      <c r="B33" s="146" t="s">
        <v>27</v>
      </c>
      <c r="C33" s="146" t="s">
        <v>20</v>
      </c>
      <c r="D33" s="146">
        <v>2.2999999999999998</v>
      </c>
      <c r="H33" s="38"/>
      <c r="L33" s="37"/>
      <c r="M33" s="55" t="s">
        <v>37</v>
      </c>
      <c r="N33" s="53">
        <f>HOUR(N27-N20)*60 + MINUTE(N27-N20)</f>
        <v>54</v>
      </c>
      <c r="O33" s="144" t="s">
        <v>23</v>
      </c>
      <c r="P33" s="53">
        <f>HOUR(P27-P23)*60 + MINUTE(P27-P23)</f>
        <v>31</v>
      </c>
      <c r="Q33" s="53">
        <f>HOUR(Q27-Q26)*60 + MINUTE(Q27-Q26)</f>
        <v>10</v>
      </c>
      <c r="R33" s="53">
        <f>HOUR(R27-R20)*60 + MINUTE(R27-R20)</f>
        <v>60</v>
      </c>
      <c r="S33" s="53">
        <f t="shared" ref="S33:AD33" si="0">HOUR(S27-S20)*60 + MINUTE(S27-S20)</f>
        <v>55</v>
      </c>
      <c r="T33" s="53">
        <f>HOUR(T25-T20)*60 + MINUTE(T25-T20)</f>
        <v>25</v>
      </c>
      <c r="U33" s="53">
        <f>HOUR(U27-U23)*60 + MINUTE(U27-U23)</f>
        <v>30</v>
      </c>
      <c r="V33" s="53">
        <f>HOUR(V27-V26)*60 + MINUTE(V27-V26)</f>
        <v>10</v>
      </c>
      <c r="W33" s="144" t="s">
        <v>23</v>
      </c>
      <c r="X33" s="144" t="s">
        <v>23</v>
      </c>
      <c r="Y33" s="144" t="s">
        <v>23</v>
      </c>
      <c r="Z33" s="144" t="s">
        <v>23</v>
      </c>
      <c r="AA33" s="144" t="s">
        <v>23</v>
      </c>
      <c r="AB33" s="53">
        <f t="shared" si="0"/>
        <v>47</v>
      </c>
      <c r="AC33" s="144" t="s">
        <v>23</v>
      </c>
      <c r="AD33" s="53">
        <f t="shared" si="0"/>
        <v>68</v>
      </c>
      <c r="AE33" s="144" t="s">
        <v>23</v>
      </c>
      <c r="AF33" s="38"/>
    </row>
    <row r="34" spans="1:32" x14ac:dyDescent="0.25">
      <c r="A34" s="37"/>
      <c r="B34" s="146" t="s">
        <v>29</v>
      </c>
      <c r="C34" s="146" t="s">
        <v>32</v>
      </c>
      <c r="D34" s="146">
        <v>6.6</v>
      </c>
      <c r="H34" s="38"/>
      <c r="L34" s="37"/>
      <c r="M34" s="55" t="s">
        <v>38</v>
      </c>
      <c r="N34" s="52">
        <f>N33/60</f>
        <v>0.9</v>
      </c>
      <c r="O34" s="145" t="s">
        <v>23</v>
      </c>
      <c r="P34" s="52">
        <f t="shared" ref="P34:V34" si="1">P33/60</f>
        <v>0.51666666666666672</v>
      </c>
      <c r="Q34" s="52">
        <f t="shared" si="1"/>
        <v>0.16666666666666666</v>
      </c>
      <c r="R34" s="52">
        <f t="shared" si="1"/>
        <v>1</v>
      </c>
      <c r="S34" s="52">
        <f t="shared" si="1"/>
        <v>0.91666666666666663</v>
      </c>
      <c r="T34" s="52">
        <f t="shared" si="1"/>
        <v>0.41666666666666669</v>
      </c>
      <c r="U34" s="52">
        <f t="shared" si="1"/>
        <v>0.5</v>
      </c>
      <c r="V34" s="52">
        <f t="shared" si="1"/>
        <v>0.16666666666666666</v>
      </c>
      <c r="W34" s="145" t="s">
        <v>23</v>
      </c>
      <c r="X34" s="145" t="s">
        <v>23</v>
      </c>
      <c r="Y34" s="145" t="s">
        <v>23</v>
      </c>
      <c r="Z34" s="145" t="s">
        <v>23</v>
      </c>
      <c r="AA34" s="145" t="s">
        <v>23</v>
      </c>
      <c r="AB34" s="52">
        <f>AB33/60</f>
        <v>0.78333333333333333</v>
      </c>
      <c r="AC34" s="145" t="s">
        <v>23</v>
      </c>
      <c r="AD34" s="52">
        <f>AD33/60</f>
        <v>1.1333333333333333</v>
      </c>
      <c r="AE34" s="145" t="s">
        <v>23</v>
      </c>
      <c r="AF34" s="38"/>
    </row>
    <row r="35" spans="1:32" x14ac:dyDescent="0.25">
      <c r="A35" s="37"/>
      <c r="B35" s="146" t="s">
        <v>16</v>
      </c>
      <c r="C35" s="146" t="s">
        <v>31</v>
      </c>
      <c r="D35" s="146">
        <v>15</v>
      </c>
      <c r="H35" s="38"/>
      <c r="L35" s="37"/>
      <c r="M35" s="55" t="s">
        <v>39</v>
      </c>
      <c r="N35" s="52">
        <f>D18+D19+D22+D23+D24</f>
        <v>24.5</v>
      </c>
      <c r="O35" s="145" t="s">
        <v>23</v>
      </c>
      <c r="P35" s="52">
        <f>D24</f>
        <v>4.0999999999999996</v>
      </c>
      <c r="Q35" s="52">
        <f>D25</f>
        <v>2.6</v>
      </c>
      <c r="R35" s="52">
        <f>D18+D19+D22+D23+D24</f>
        <v>24.5</v>
      </c>
      <c r="S35" s="52">
        <f>D18+D19+D22+D26</f>
        <v>21.9</v>
      </c>
      <c r="T35" s="52">
        <f>D18+D27</f>
        <v>14.600000000000001</v>
      </c>
      <c r="U35" s="52">
        <f>D28+D24</f>
        <v>14.2</v>
      </c>
      <c r="V35" s="52">
        <f>D25</f>
        <v>2.6</v>
      </c>
      <c r="W35" s="145" t="s">
        <v>23</v>
      </c>
      <c r="X35" s="145" t="s">
        <v>23</v>
      </c>
      <c r="Y35" s="145" t="s">
        <v>23</v>
      </c>
      <c r="Z35" s="145" t="s">
        <v>23</v>
      </c>
      <c r="AA35" s="145" t="s">
        <v>23</v>
      </c>
      <c r="AB35" s="52">
        <f>D32+D20+D19+D22+D26</f>
        <v>31</v>
      </c>
      <c r="AC35" s="145" t="s">
        <v>23</v>
      </c>
      <c r="AD35" s="52">
        <f>D18+D19+D22+D23+D34+D25</f>
        <v>29.6</v>
      </c>
      <c r="AE35" s="145" t="s">
        <v>23</v>
      </c>
      <c r="AF35" s="38"/>
    </row>
    <row r="36" spans="1:32" x14ac:dyDescent="0.25">
      <c r="A36" s="39"/>
      <c r="B36" s="40"/>
      <c r="C36" s="40"/>
      <c r="D36" s="40"/>
      <c r="E36" s="40"/>
      <c r="F36" s="40"/>
      <c r="G36" s="40"/>
      <c r="H36" s="41"/>
      <c r="L36" s="37"/>
      <c r="M36" s="55" t="s">
        <v>40</v>
      </c>
      <c r="N36" s="52">
        <f>N35/N34</f>
        <v>27.222222222222221</v>
      </c>
      <c r="O36" s="145" t="s">
        <v>23</v>
      </c>
      <c r="P36" s="52">
        <f>P35/P34</f>
        <v>7.9354838709677402</v>
      </c>
      <c r="Q36" s="52">
        <f t="shared" ref="Q36:V36" si="2">Q35/Q34</f>
        <v>15.600000000000001</v>
      </c>
      <c r="R36" s="52">
        <f t="shared" si="2"/>
        <v>24.5</v>
      </c>
      <c r="S36" s="52">
        <f t="shared" si="2"/>
        <v>23.890909090909091</v>
      </c>
      <c r="T36" s="52">
        <f t="shared" si="2"/>
        <v>35.04</v>
      </c>
      <c r="U36" s="52">
        <f t="shared" si="2"/>
        <v>28.4</v>
      </c>
      <c r="V36" s="52">
        <f t="shared" si="2"/>
        <v>15.600000000000001</v>
      </c>
      <c r="W36" s="145" t="s">
        <v>23</v>
      </c>
      <c r="X36" s="145" t="s">
        <v>23</v>
      </c>
      <c r="Y36" s="145" t="s">
        <v>23</v>
      </c>
      <c r="Z36" s="145" t="s">
        <v>23</v>
      </c>
      <c r="AA36" s="145" t="s">
        <v>23</v>
      </c>
      <c r="AB36" s="52">
        <f t="shared" ref="AB36" si="3">AB35/AB34</f>
        <v>39.574468085106382</v>
      </c>
      <c r="AC36" s="145" t="s">
        <v>23</v>
      </c>
      <c r="AD36" s="52">
        <f t="shared" ref="AD36" si="4">AD35/AD34</f>
        <v>26.117647058823533</v>
      </c>
      <c r="AE36" s="145" t="s">
        <v>23</v>
      </c>
      <c r="AF36" s="38"/>
    </row>
    <row r="37" spans="1:32" x14ac:dyDescent="0.25">
      <c r="L37" s="37"/>
      <c r="M37" s="55" t="s">
        <v>41</v>
      </c>
      <c r="N37" s="52">
        <f>N36/1.852</f>
        <v>14.698824094072473</v>
      </c>
      <c r="O37" s="145" t="s">
        <v>23</v>
      </c>
      <c r="P37" s="52">
        <f>P36/1.852</f>
        <v>4.2848185048421925</v>
      </c>
      <c r="Q37" s="52">
        <f t="shared" ref="Q37:V37" si="5">Q36/1.852</f>
        <v>8.4233261339092884</v>
      </c>
      <c r="R37" s="52">
        <f t="shared" si="5"/>
        <v>13.228941684665227</v>
      </c>
      <c r="S37" s="52">
        <f t="shared" si="5"/>
        <v>12.900058904378557</v>
      </c>
      <c r="T37" s="52">
        <f t="shared" si="5"/>
        <v>18.920086393088553</v>
      </c>
      <c r="U37" s="52">
        <f t="shared" si="5"/>
        <v>15.334773218142548</v>
      </c>
      <c r="V37" s="52">
        <f t="shared" si="5"/>
        <v>8.4233261339092884</v>
      </c>
      <c r="W37" s="145" t="s">
        <v>23</v>
      </c>
      <c r="X37" s="145" t="s">
        <v>23</v>
      </c>
      <c r="Y37" s="145" t="s">
        <v>23</v>
      </c>
      <c r="Z37" s="145" t="s">
        <v>23</v>
      </c>
      <c r="AA37" s="145" t="s">
        <v>23</v>
      </c>
      <c r="AB37" s="52">
        <f>AB36/1.852</f>
        <v>21.36850328569459</v>
      </c>
      <c r="AC37" s="145" t="s">
        <v>23</v>
      </c>
      <c r="AD37" s="52">
        <f>AD36/1.852</f>
        <v>14.102401219667133</v>
      </c>
      <c r="AE37" s="145" t="s">
        <v>23</v>
      </c>
      <c r="AF37" s="38"/>
    </row>
    <row r="38" spans="1:32" x14ac:dyDescent="0.25">
      <c r="L38" s="37"/>
      <c r="M38" s="54"/>
      <c r="O38" s="143"/>
      <c r="W38" s="143"/>
      <c r="X38" s="143"/>
      <c r="Y38" s="143"/>
      <c r="Z38" s="143"/>
      <c r="AA38" s="143"/>
      <c r="AC38" s="143"/>
      <c r="AE38" s="143"/>
      <c r="AF38" s="38"/>
    </row>
    <row r="39" spans="1:32" x14ac:dyDescent="0.25">
      <c r="L39" s="37"/>
      <c r="M39" s="55" t="s">
        <v>42</v>
      </c>
      <c r="N39" s="53">
        <f>N35*$G$18</f>
        <v>6394.5</v>
      </c>
      <c r="O39" s="144" t="s">
        <v>23</v>
      </c>
      <c r="P39" s="53">
        <f>P35*$G$18</f>
        <v>1070.0999999999999</v>
      </c>
      <c r="Q39" s="53">
        <f>Q35*$G$18</f>
        <v>678.6</v>
      </c>
      <c r="R39" s="53">
        <f ca="1">R35*$G$19</f>
        <v>1298.5</v>
      </c>
      <c r="S39" s="53">
        <f t="shared" ref="S39" si="6">S35*$G$18</f>
        <v>5715.9</v>
      </c>
      <c r="T39" s="53">
        <f>T35*$G$18</f>
        <v>3810.6000000000004</v>
      </c>
      <c r="U39" s="53">
        <f>U35*$G$18</f>
        <v>3706.2</v>
      </c>
      <c r="V39" s="53">
        <f>V35*$G$18</f>
        <v>678.6</v>
      </c>
      <c r="W39" s="144" t="s">
        <v>23</v>
      </c>
      <c r="X39" s="144" t="s">
        <v>23</v>
      </c>
      <c r="Y39" s="144" t="s">
        <v>23</v>
      </c>
      <c r="Z39" s="144" t="s">
        <v>23</v>
      </c>
      <c r="AA39" s="144" t="s">
        <v>23</v>
      </c>
      <c r="AB39" s="53">
        <f ca="1">AB35*$G$22</f>
        <v>682</v>
      </c>
      <c r="AC39" s="144" t="s">
        <v>23</v>
      </c>
      <c r="AD39" s="53">
        <f ca="1">AD35*$G$21</f>
        <v>1539.2</v>
      </c>
      <c r="AE39" s="144" t="s">
        <v>23</v>
      </c>
      <c r="AF39" s="38"/>
    </row>
    <row r="40" spans="1:32" x14ac:dyDescent="0.25">
      <c r="J40" s="45"/>
      <c r="L40" s="37"/>
      <c r="M40" s="55" t="s">
        <v>43</v>
      </c>
      <c r="N40" s="53">
        <f>N34*$G$18</f>
        <v>234.9</v>
      </c>
      <c r="O40" s="144" t="s">
        <v>23</v>
      </c>
      <c r="P40" s="53">
        <f>P34*$G$18</f>
        <v>134.85000000000002</v>
      </c>
      <c r="Q40" s="53">
        <f>Q34*$G$18</f>
        <v>43.5</v>
      </c>
      <c r="R40" s="53">
        <f ca="1">R34*G19</f>
        <v>53</v>
      </c>
      <c r="S40" s="53">
        <f>S34*$G$18</f>
        <v>239.25</v>
      </c>
      <c r="T40" s="53">
        <f t="shared" ref="T40:V40" si="7">T34*$G$18</f>
        <v>108.75</v>
      </c>
      <c r="U40" s="53">
        <f t="shared" si="7"/>
        <v>130.5</v>
      </c>
      <c r="V40" s="53">
        <f t="shared" si="7"/>
        <v>43.5</v>
      </c>
      <c r="W40" s="144" t="s">
        <v>23</v>
      </c>
      <c r="X40" s="144" t="s">
        <v>23</v>
      </c>
      <c r="Y40" s="144" t="s">
        <v>23</v>
      </c>
      <c r="Z40" s="144" t="s">
        <v>23</v>
      </c>
      <c r="AA40" s="144" t="s">
        <v>23</v>
      </c>
      <c r="AB40" s="53">
        <f ca="1">AB34*$G$22</f>
        <v>17.233333333333334</v>
      </c>
      <c r="AC40" s="144" t="s">
        <v>23</v>
      </c>
      <c r="AD40" s="53">
        <f ca="1">AD34*G21</f>
        <v>58.93333333333333</v>
      </c>
      <c r="AE40" s="144" t="s">
        <v>23</v>
      </c>
      <c r="AF40" s="38"/>
    </row>
    <row r="41" spans="1:32" x14ac:dyDescent="0.25">
      <c r="L41" s="39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1"/>
    </row>
    <row r="43" spans="1:32" x14ac:dyDescent="0.25">
      <c r="L43" s="34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6"/>
    </row>
    <row r="44" spans="1:32" x14ac:dyDescent="0.25">
      <c r="L44" s="37"/>
      <c r="M44" s="162" t="s">
        <v>44</v>
      </c>
      <c r="N44" s="170" t="s">
        <v>7</v>
      </c>
      <c r="O44" s="171"/>
      <c r="P44" s="171"/>
      <c r="Q44" s="171"/>
      <c r="R44" s="171"/>
      <c r="S44" s="171"/>
      <c r="T44" s="171"/>
      <c r="U44" s="171"/>
      <c r="V44" s="172"/>
      <c r="W44" s="164" t="s">
        <v>8</v>
      </c>
      <c r="X44" s="165"/>
      <c r="Y44" s="173" t="s">
        <v>9</v>
      </c>
      <c r="Z44" s="174"/>
      <c r="AA44" s="174"/>
      <c r="AB44" s="174"/>
      <c r="AC44" s="174"/>
      <c r="AD44" s="174"/>
      <c r="AE44" s="38"/>
    </row>
    <row r="45" spans="1:32" x14ac:dyDescent="0.25">
      <c r="L45" s="37"/>
      <c r="M45" s="163"/>
      <c r="N45" s="178" t="s">
        <v>7</v>
      </c>
      <c r="O45" s="179"/>
      <c r="P45" s="179"/>
      <c r="Q45" s="180"/>
      <c r="R45" s="127" t="s">
        <v>14</v>
      </c>
      <c r="S45" s="178" t="s">
        <v>15</v>
      </c>
      <c r="T45" s="179"/>
      <c r="U45" s="179"/>
      <c r="V45" s="180"/>
      <c r="W45" s="166"/>
      <c r="X45" s="167"/>
      <c r="Y45" s="175"/>
      <c r="Z45" s="176"/>
      <c r="AA45" s="176"/>
      <c r="AB45" s="176"/>
      <c r="AC45" s="176"/>
      <c r="AD45" s="176"/>
      <c r="AE45" s="38"/>
    </row>
    <row r="46" spans="1:32" x14ac:dyDescent="0.25">
      <c r="L46" s="37"/>
      <c r="M46" s="128" t="s">
        <v>19</v>
      </c>
      <c r="N46" s="92">
        <v>11</v>
      </c>
      <c r="O46" s="93">
        <v>12</v>
      </c>
      <c r="P46" s="93">
        <v>13</v>
      </c>
      <c r="Q46" s="94"/>
      <c r="R46" s="95">
        <v>14</v>
      </c>
      <c r="S46" s="93">
        <v>15</v>
      </c>
      <c r="T46" s="93">
        <v>16</v>
      </c>
      <c r="U46" s="93">
        <v>17</v>
      </c>
      <c r="V46" s="94"/>
      <c r="W46" s="93"/>
      <c r="X46" s="93"/>
      <c r="Y46" s="92"/>
      <c r="Z46" s="93"/>
      <c r="AA46" s="93">
        <v>18</v>
      </c>
      <c r="AB46" s="93"/>
      <c r="AC46" s="93">
        <v>19</v>
      </c>
      <c r="AD46" s="93"/>
      <c r="AE46" s="38"/>
    </row>
    <row r="47" spans="1:32" x14ac:dyDescent="0.25">
      <c r="L47" s="37"/>
      <c r="M47" s="77" t="s">
        <v>36</v>
      </c>
      <c r="N47" s="129" t="s">
        <v>23</v>
      </c>
      <c r="O47" s="120" t="s">
        <v>23</v>
      </c>
      <c r="P47" s="120" t="s">
        <v>23</v>
      </c>
      <c r="Q47" s="104">
        <v>0.34027777777777773</v>
      </c>
      <c r="R47" s="130" t="s">
        <v>23</v>
      </c>
      <c r="S47" s="118">
        <v>0.50694444444444442</v>
      </c>
      <c r="T47" s="120" t="s">
        <v>23</v>
      </c>
      <c r="U47" s="118">
        <v>0.67361111111111116</v>
      </c>
      <c r="V47" s="104">
        <v>0.84027777777777779</v>
      </c>
      <c r="W47" s="118">
        <v>0.4236111111111111</v>
      </c>
      <c r="X47" s="118">
        <v>0.61458333333333337</v>
      </c>
      <c r="Y47" s="131">
        <v>0.53125</v>
      </c>
      <c r="Z47" s="118">
        <v>0.60416666666666663</v>
      </c>
      <c r="AA47" s="118">
        <v>0.69444444444444453</v>
      </c>
      <c r="AB47" s="118">
        <v>0.77083333333333337</v>
      </c>
      <c r="AC47" s="118">
        <v>0.77083333333333337</v>
      </c>
      <c r="AD47" s="118">
        <v>0.86111111111111116</v>
      </c>
      <c r="AE47" s="38"/>
    </row>
    <row r="48" spans="1:32" x14ac:dyDescent="0.25">
      <c r="L48" s="37"/>
      <c r="M48" s="77" t="s">
        <v>35</v>
      </c>
      <c r="N48" s="132" t="s">
        <v>23</v>
      </c>
      <c r="O48" s="120" t="s">
        <v>23</v>
      </c>
      <c r="P48" s="120" t="s">
        <v>23</v>
      </c>
      <c r="Q48" s="104">
        <v>0.3576388888888889</v>
      </c>
      <c r="R48" s="130" t="s">
        <v>23</v>
      </c>
      <c r="S48" s="118">
        <v>0.52430555555555558</v>
      </c>
      <c r="T48" s="120" t="s">
        <v>23</v>
      </c>
      <c r="U48" s="118">
        <v>0.69097222222222221</v>
      </c>
      <c r="V48" s="104">
        <v>0.85763888888888884</v>
      </c>
      <c r="W48" s="118">
        <v>0.44097222222222227</v>
      </c>
      <c r="X48" s="118">
        <v>0.63194444444444442</v>
      </c>
      <c r="Y48" s="131">
        <v>0.54861111111111105</v>
      </c>
      <c r="Z48" s="118">
        <v>0.62152777777777779</v>
      </c>
      <c r="AA48" s="118">
        <v>0.71180555555555547</v>
      </c>
      <c r="AB48" s="118">
        <v>0.78819444444444453</v>
      </c>
      <c r="AC48" s="118">
        <v>0.78819444444444453</v>
      </c>
      <c r="AD48" s="118">
        <v>0.87847222222222221</v>
      </c>
      <c r="AE48" s="38"/>
    </row>
    <row r="49" spans="12:31" x14ac:dyDescent="0.25">
      <c r="L49" s="37"/>
      <c r="M49" s="133" t="s">
        <v>31</v>
      </c>
      <c r="N49" s="134" t="s">
        <v>23</v>
      </c>
      <c r="O49" s="124" t="s">
        <v>23</v>
      </c>
      <c r="P49" s="124" t="s">
        <v>23</v>
      </c>
      <c r="Q49" s="114">
        <v>0.37361111111111112</v>
      </c>
      <c r="R49" s="135" t="s">
        <v>23</v>
      </c>
      <c r="S49" s="108">
        <v>0.54027777777777775</v>
      </c>
      <c r="T49" s="124" t="s">
        <v>23</v>
      </c>
      <c r="U49" s="108">
        <v>0.70694444444444438</v>
      </c>
      <c r="V49" s="114">
        <v>0.87361111111111101</v>
      </c>
      <c r="W49" s="108">
        <v>0.45694444444444443</v>
      </c>
      <c r="X49" s="108">
        <v>0.6479166666666667</v>
      </c>
      <c r="Y49" s="136">
        <v>0.56597222222222221</v>
      </c>
      <c r="Z49" s="108">
        <v>0.63750000000000007</v>
      </c>
      <c r="AA49" s="108">
        <v>0.72916666666666663</v>
      </c>
      <c r="AB49" s="108">
        <v>0.80555555555555547</v>
      </c>
      <c r="AC49" s="108">
        <v>0.80555555555555547</v>
      </c>
      <c r="AD49" s="108">
        <v>0.89444444444444438</v>
      </c>
      <c r="AE49" s="38"/>
    </row>
    <row r="50" spans="12:31" x14ac:dyDescent="0.25">
      <c r="L50" s="37"/>
      <c r="M50" s="21" t="s">
        <v>31</v>
      </c>
      <c r="N50" s="47">
        <v>0.3</v>
      </c>
      <c r="O50" s="139">
        <v>0.33541666666666664</v>
      </c>
      <c r="P50" s="140" t="s">
        <v>26</v>
      </c>
      <c r="Q50" s="104">
        <v>0.37361111111111112</v>
      </c>
      <c r="R50" s="103">
        <v>0.46875</v>
      </c>
      <c r="S50" s="47">
        <v>0.59375</v>
      </c>
      <c r="T50" s="48" t="s">
        <v>23</v>
      </c>
      <c r="U50" s="47">
        <v>0.70972222222222225</v>
      </c>
      <c r="V50" s="104">
        <v>0.87361111111111101</v>
      </c>
      <c r="W50" s="118">
        <v>0.45694444444444443</v>
      </c>
      <c r="X50" s="118">
        <v>0.6479166666666667</v>
      </c>
      <c r="Y50" s="132" t="s">
        <v>23</v>
      </c>
      <c r="Z50" s="118">
        <v>0.63750000000000007</v>
      </c>
      <c r="AA50" s="47">
        <v>0.72916666666666663</v>
      </c>
      <c r="AB50" s="120" t="s">
        <v>23</v>
      </c>
      <c r="AC50" s="47">
        <v>0.81388888888888888</v>
      </c>
      <c r="AD50" s="118">
        <v>0.89444444444444438</v>
      </c>
      <c r="AE50" s="38"/>
    </row>
    <row r="51" spans="12:31" x14ac:dyDescent="0.25">
      <c r="L51" s="37"/>
      <c r="M51" s="25" t="s">
        <v>32</v>
      </c>
      <c r="N51" s="48" t="s">
        <v>23</v>
      </c>
      <c r="O51" s="139">
        <v>0.33888888888888891</v>
      </c>
      <c r="P51" s="121" t="s">
        <v>23</v>
      </c>
      <c r="Q51" s="107" t="s">
        <v>23</v>
      </c>
      <c r="R51" s="106" t="s">
        <v>23</v>
      </c>
      <c r="S51" s="48" t="s">
        <v>23</v>
      </c>
      <c r="T51" s="48" t="s">
        <v>23</v>
      </c>
      <c r="U51" s="139">
        <v>0.71319444444444446</v>
      </c>
      <c r="V51" s="107" t="s">
        <v>23</v>
      </c>
      <c r="W51" s="120" t="s">
        <v>23</v>
      </c>
      <c r="X51" s="120" t="s">
        <v>23</v>
      </c>
      <c r="Y51" s="132" t="s">
        <v>23</v>
      </c>
      <c r="Z51" s="120" t="s">
        <v>23</v>
      </c>
      <c r="AA51" s="48" t="s">
        <v>23</v>
      </c>
      <c r="AB51" s="120" t="s">
        <v>23</v>
      </c>
      <c r="AC51" s="48" t="s">
        <v>23</v>
      </c>
      <c r="AD51" s="120" t="s">
        <v>23</v>
      </c>
      <c r="AE51" s="38"/>
    </row>
    <row r="52" spans="12:31" x14ac:dyDescent="0.25">
      <c r="L52" s="37"/>
      <c r="M52" s="25" t="s">
        <v>29</v>
      </c>
      <c r="N52" s="47">
        <v>0.33055555555555555</v>
      </c>
      <c r="O52" s="48" t="s">
        <v>23</v>
      </c>
      <c r="P52" s="119">
        <v>0.3576388888888889</v>
      </c>
      <c r="Q52" s="107" t="s">
        <v>23</v>
      </c>
      <c r="R52" s="103">
        <v>0.47569444444444442</v>
      </c>
      <c r="S52" s="47">
        <v>0.60555555555555551</v>
      </c>
      <c r="T52" s="47">
        <v>0.66666666666666663</v>
      </c>
      <c r="U52" s="47">
        <v>0.71666666666666667</v>
      </c>
      <c r="V52" s="107" t="s">
        <v>23</v>
      </c>
      <c r="W52" s="120" t="s">
        <v>23</v>
      </c>
      <c r="X52" s="120" t="s">
        <v>23</v>
      </c>
      <c r="Y52" s="132" t="s">
        <v>23</v>
      </c>
      <c r="Z52" s="120" t="s">
        <v>23</v>
      </c>
      <c r="AA52" s="48" t="s">
        <v>23</v>
      </c>
      <c r="AB52" s="120" t="s">
        <v>23</v>
      </c>
      <c r="AC52" s="47">
        <v>0.8208333333333333</v>
      </c>
      <c r="AD52" s="120" t="s">
        <v>23</v>
      </c>
      <c r="AE52" s="38"/>
    </row>
    <row r="53" spans="12:31" x14ac:dyDescent="0.25">
      <c r="L53" s="37"/>
      <c r="M53" s="25" t="s">
        <v>27</v>
      </c>
      <c r="N53" s="122">
        <v>0.31875000000000003</v>
      </c>
      <c r="O53" s="48" t="s">
        <v>23</v>
      </c>
      <c r="P53" s="119">
        <v>0.37152777777777779</v>
      </c>
      <c r="Q53" s="107" t="s">
        <v>23</v>
      </c>
      <c r="R53" s="103">
        <v>0.4861111111111111</v>
      </c>
      <c r="S53" s="47">
        <v>0.61805555555555558</v>
      </c>
      <c r="T53" s="47">
        <v>0.68055555555555547</v>
      </c>
      <c r="U53" s="47">
        <v>0.72986111111111107</v>
      </c>
      <c r="V53" s="105" t="s">
        <v>24</v>
      </c>
      <c r="W53" s="141" t="s">
        <v>24</v>
      </c>
      <c r="X53" s="141" t="s">
        <v>24</v>
      </c>
      <c r="Y53" s="132" t="s">
        <v>23</v>
      </c>
      <c r="Z53" s="141" t="s">
        <v>24</v>
      </c>
      <c r="AA53" s="47">
        <v>0.7416666666666667</v>
      </c>
      <c r="AB53" s="120" t="s">
        <v>23</v>
      </c>
      <c r="AC53" s="47">
        <v>0.83333333333333337</v>
      </c>
      <c r="AD53" s="141" t="s">
        <v>24</v>
      </c>
      <c r="AE53" s="38"/>
    </row>
    <row r="54" spans="12:31" x14ac:dyDescent="0.25">
      <c r="L54" s="37"/>
      <c r="M54" s="25" t="s">
        <v>20</v>
      </c>
      <c r="N54" s="122">
        <v>0.31388888888888888</v>
      </c>
      <c r="O54" s="48" t="s">
        <v>23</v>
      </c>
      <c r="P54" s="153">
        <v>0.375</v>
      </c>
      <c r="Q54" s="107" t="s">
        <v>23</v>
      </c>
      <c r="R54" s="152">
        <v>0.49166666666666664</v>
      </c>
      <c r="S54" s="139">
        <v>0.62222222222222223</v>
      </c>
      <c r="T54" s="139">
        <v>0.68402777777777779</v>
      </c>
      <c r="U54" s="47">
        <v>0.73402777777777772</v>
      </c>
      <c r="V54" s="105" t="s">
        <v>24</v>
      </c>
      <c r="W54" s="141" t="s">
        <v>24</v>
      </c>
      <c r="X54" s="141" t="s">
        <v>24</v>
      </c>
      <c r="Y54" s="132" t="s">
        <v>23</v>
      </c>
      <c r="Z54" s="141" t="s">
        <v>24</v>
      </c>
      <c r="AA54" s="47">
        <v>0.74583333333333335</v>
      </c>
      <c r="AB54" s="120" t="s">
        <v>23</v>
      </c>
      <c r="AC54" s="47">
        <v>0.83750000000000002</v>
      </c>
      <c r="AD54" s="141" t="s">
        <v>24</v>
      </c>
      <c r="AE54" s="38"/>
    </row>
    <row r="55" spans="12:31" x14ac:dyDescent="0.25">
      <c r="L55" s="37"/>
      <c r="M55" s="25" t="s">
        <v>17</v>
      </c>
      <c r="N55" s="48" t="s">
        <v>23</v>
      </c>
      <c r="O55" s="48" t="s">
        <v>23</v>
      </c>
      <c r="P55" s="153">
        <v>0.38194444444444442</v>
      </c>
      <c r="Q55" s="107" t="s">
        <v>23</v>
      </c>
      <c r="R55" s="152">
        <v>0.49722222222222223</v>
      </c>
      <c r="S55" s="139">
        <v>0.62638888888888888</v>
      </c>
      <c r="T55" s="48" t="s">
        <v>23</v>
      </c>
      <c r="U55" s="139">
        <v>0.74027777777777781</v>
      </c>
      <c r="V55" s="107" t="s">
        <v>23</v>
      </c>
      <c r="W55" s="120" t="s">
        <v>23</v>
      </c>
      <c r="X55" s="120" t="s">
        <v>23</v>
      </c>
      <c r="Y55" s="132" t="s">
        <v>23</v>
      </c>
      <c r="Z55" s="120" t="s">
        <v>23</v>
      </c>
      <c r="AA55" s="139">
        <v>0.74930555555555556</v>
      </c>
      <c r="AB55" s="120" t="s">
        <v>23</v>
      </c>
      <c r="AC55" s="139">
        <v>0.84097222222222223</v>
      </c>
      <c r="AD55" s="120" t="s">
        <v>23</v>
      </c>
      <c r="AE55" s="38"/>
    </row>
    <row r="56" spans="12:31" x14ac:dyDescent="0.25">
      <c r="L56" s="37"/>
      <c r="M56" s="25" t="s">
        <v>22</v>
      </c>
      <c r="N56" s="48" t="s">
        <v>23</v>
      </c>
      <c r="O56" s="48" t="s">
        <v>23</v>
      </c>
      <c r="P56" s="121" t="s">
        <v>23</v>
      </c>
      <c r="Q56" s="107" t="s">
        <v>23</v>
      </c>
      <c r="R56" s="106" t="s">
        <v>23</v>
      </c>
      <c r="S56" s="48" t="s">
        <v>23</v>
      </c>
      <c r="T56" s="48" t="s">
        <v>23</v>
      </c>
      <c r="U56" s="142" t="s">
        <v>45</v>
      </c>
      <c r="V56" s="107" t="s">
        <v>23</v>
      </c>
      <c r="W56" s="120" t="s">
        <v>23</v>
      </c>
      <c r="X56" s="120" t="s">
        <v>23</v>
      </c>
      <c r="Y56" s="132" t="s">
        <v>23</v>
      </c>
      <c r="Z56" s="120" t="s">
        <v>23</v>
      </c>
      <c r="AA56" s="48" t="s">
        <v>23</v>
      </c>
      <c r="AB56" s="120" t="s">
        <v>23</v>
      </c>
      <c r="AC56" s="48" t="s">
        <v>23</v>
      </c>
      <c r="AD56" s="120" t="s">
        <v>23</v>
      </c>
      <c r="AE56" s="38"/>
    </row>
    <row r="57" spans="12:31" x14ac:dyDescent="0.25">
      <c r="L57" s="37"/>
      <c r="M57" s="29" t="s">
        <v>16</v>
      </c>
      <c r="N57" s="113" t="s">
        <v>23</v>
      </c>
      <c r="O57" s="113" t="s">
        <v>23</v>
      </c>
      <c r="P57" s="112">
        <v>0.3888888888888889</v>
      </c>
      <c r="Q57" s="137" t="s">
        <v>24</v>
      </c>
      <c r="R57" s="111">
        <v>0.50694444444444442</v>
      </c>
      <c r="S57" s="65">
        <v>0.6333333333333333</v>
      </c>
      <c r="T57" s="113" t="s">
        <v>23</v>
      </c>
      <c r="U57" s="65">
        <v>0.74722222222222223</v>
      </c>
      <c r="V57" s="137" t="s">
        <v>24</v>
      </c>
      <c r="W57" s="138" t="s">
        <v>24</v>
      </c>
      <c r="X57" s="138" t="s">
        <v>24</v>
      </c>
      <c r="Y57" s="134" t="s">
        <v>23</v>
      </c>
      <c r="Z57" s="138" t="s">
        <v>24</v>
      </c>
      <c r="AA57" s="65">
        <v>0.75763888888888886</v>
      </c>
      <c r="AB57" s="108">
        <v>0.81736111111111109</v>
      </c>
      <c r="AC57" s="65">
        <v>0.84930555555555554</v>
      </c>
      <c r="AD57" s="138" t="s">
        <v>24</v>
      </c>
      <c r="AE57" s="38"/>
    </row>
    <row r="58" spans="12:31" x14ac:dyDescent="0.25">
      <c r="L58" s="37"/>
      <c r="M58" s="115" t="s">
        <v>16</v>
      </c>
      <c r="N58" s="120" t="s">
        <v>23</v>
      </c>
      <c r="O58" s="120" t="s">
        <v>23</v>
      </c>
      <c r="P58" s="120" t="s">
        <v>23</v>
      </c>
      <c r="Q58" s="105" t="s">
        <v>24</v>
      </c>
      <c r="R58" s="130" t="s">
        <v>23</v>
      </c>
      <c r="S58" s="120" t="s">
        <v>23</v>
      </c>
      <c r="T58" s="120" t="s">
        <v>23</v>
      </c>
      <c r="U58" s="118">
        <v>0.71875</v>
      </c>
      <c r="V58" s="105" t="s">
        <v>24</v>
      </c>
      <c r="W58" s="141" t="s">
        <v>24</v>
      </c>
      <c r="X58" s="141" t="s">
        <v>24</v>
      </c>
      <c r="Y58" s="132" t="s">
        <v>23</v>
      </c>
      <c r="Z58" s="141" t="s">
        <v>24</v>
      </c>
      <c r="AA58" s="120" t="s">
        <v>23</v>
      </c>
      <c r="AB58" s="118">
        <v>0.81736111111111109</v>
      </c>
      <c r="AC58" s="118">
        <v>0.81736111111111109</v>
      </c>
      <c r="AD58" s="141" t="s">
        <v>24</v>
      </c>
      <c r="AE58" s="38"/>
    </row>
    <row r="59" spans="12:31" x14ac:dyDescent="0.25">
      <c r="L59" s="37"/>
      <c r="M59" s="123" t="s">
        <v>21</v>
      </c>
      <c r="N59" s="124" t="s">
        <v>23</v>
      </c>
      <c r="O59" s="124" t="s">
        <v>23</v>
      </c>
      <c r="P59" s="124" t="s">
        <v>23</v>
      </c>
      <c r="Q59" s="114">
        <v>0.40277777777777773</v>
      </c>
      <c r="R59" s="135" t="s">
        <v>23</v>
      </c>
      <c r="S59" s="108">
        <v>0.57152777777777775</v>
      </c>
      <c r="T59" s="124" t="s">
        <v>23</v>
      </c>
      <c r="U59" s="108">
        <v>0.73611111111111116</v>
      </c>
      <c r="V59" s="114">
        <v>0.90972222222222221</v>
      </c>
      <c r="W59" s="108">
        <v>0.49305555555555558</v>
      </c>
      <c r="X59" s="108">
        <v>0.6875</v>
      </c>
      <c r="Y59" s="134" t="s">
        <v>23</v>
      </c>
      <c r="Z59" s="108">
        <v>0.67361111111111116</v>
      </c>
      <c r="AA59" s="124" t="s">
        <v>23</v>
      </c>
      <c r="AB59" s="108">
        <v>0.83472222222222225</v>
      </c>
      <c r="AC59" s="108">
        <v>0.83472222222222225</v>
      </c>
      <c r="AD59" s="108">
        <v>0.92708333333333337</v>
      </c>
      <c r="AE59" s="38"/>
    </row>
    <row r="60" spans="12:31" x14ac:dyDescent="0.25">
      <c r="L60" s="39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38"/>
    </row>
    <row r="61" spans="12:31" x14ac:dyDescent="0.25">
      <c r="L61" s="34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8"/>
    </row>
    <row r="62" spans="12:31" x14ac:dyDescent="0.25">
      <c r="L62" s="37"/>
      <c r="M62" s="55" t="s">
        <v>37</v>
      </c>
      <c r="N62" s="53">
        <f>HOUR(N52-N50)*60 + MINUTE(N52-N50)</f>
        <v>44</v>
      </c>
      <c r="O62" s="53">
        <f>HOUR(O51-O50)*60 + MINUTE(O51-O50)</f>
        <v>5</v>
      </c>
      <c r="P62" s="53">
        <f>HOUR(P57-P52)*60 + MINUTE(P57-P52)</f>
        <v>45</v>
      </c>
      <c r="Q62" s="144" t="s">
        <v>23</v>
      </c>
      <c r="R62" s="53">
        <f>HOUR(R57-R50)*60 + MINUTE(R57-R50)</f>
        <v>55</v>
      </c>
      <c r="S62" s="53">
        <f>HOUR(S57-S50)*60 + MINUTE(S57-S50)</f>
        <v>57</v>
      </c>
      <c r="T62" s="53">
        <f>HOUR(T54-T52)*60 + MINUTE(T54-T52)</f>
        <v>25</v>
      </c>
      <c r="U62" s="53">
        <f>HOUR(U57-U50)*60 + MINUTE(U57-U50)</f>
        <v>54</v>
      </c>
      <c r="V62" s="145" t="s">
        <v>23</v>
      </c>
      <c r="W62" s="145" t="s">
        <v>23</v>
      </c>
      <c r="X62" s="145" t="s">
        <v>23</v>
      </c>
      <c r="Y62" s="145" t="s">
        <v>23</v>
      </c>
      <c r="Z62" s="145" t="s">
        <v>23</v>
      </c>
      <c r="AA62" s="53">
        <f t="shared" ref="AA62:AC62" si="8">HOUR(AA57-AA50)*60 + MINUTE(AA57-AA50)</f>
        <v>41</v>
      </c>
      <c r="AB62" s="145" t="s">
        <v>23</v>
      </c>
      <c r="AC62" s="53">
        <f t="shared" si="8"/>
        <v>51</v>
      </c>
      <c r="AD62" s="144" t="s">
        <v>23</v>
      </c>
      <c r="AE62" s="38"/>
    </row>
    <row r="63" spans="12:31" x14ac:dyDescent="0.25">
      <c r="L63" s="37"/>
      <c r="M63" s="55" t="s">
        <v>38</v>
      </c>
      <c r="N63" s="52">
        <f>N62/60</f>
        <v>0.73333333333333328</v>
      </c>
      <c r="O63" s="52">
        <f>O62/60</f>
        <v>8.3333333333333329E-2</v>
      </c>
      <c r="P63" s="52">
        <f>P62/60</f>
        <v>0.75</v>
      </c>
      <c r="Q63" s="145" t="s">
        <v>23</v>
      </c>
      <c r="R63" s="52">
        <f>R62/60</f>
        <v>0.91666666666666663</v>
      </c>
      <c r="S63" s="52">
        <f>S62/60</f>
        <v>0.95</v>
      </c>
      <c r="T63" s="52">
        <f>T62/60</f>
        <v>0.41666666666666669</v>
      </c>
      <c r="U63" s="52">
        <f>U62/60</f>
        <v>0.9</v>
      </c>
      <c r="V63" s="145" t="s">
        <v>23</v>
      </c>
      <c r="W63" s="145" t="s">
        <v>23</v>
      </c>
      <c r="X63" s="145" t="s">
        <v>23</v>
      </c>
      <c r="Y63" s="145" t="s">
        <v>23</v>
      </c>
      <c r="Z63" s="145" t="s">
        <v>23</v>
      </c>
      <c r="AA63" s="52">
        <f>AA62/60</f>
        <v>0.68333333333333335</v>
      </c>
      <c r="AB63" s="145" t="s">
        <v>23</v>
      </c>
      <c r="AC63" s="52">
        <f>AC62/60</f>
        <v>0.85</v>
      </c>
      <c r="AD63" s="145" t="s">
        <v>23</v>
      </c>
      <c r="AE63" s="38"/>
    </row>
    <row r="64" spans="12:31" x14ac:dyDescent="0.25">
      <c r="L64" s="37"/>
      <c r="M64" s="55" t="s">
        <v>39</v>
      </c>
      <c r="N64" s="52">
        <f>D30+D22+D23</f>
        <v>22.65</v>
      </c>
      <c r="O64" s="52">
        <f>D25</f>
        <v>2.6</v>
      </c>
      <c r="P64" s="52">
        <f>D23+D33+D19+D18</f>
        <v>20.399999999999999</v>
      </c>
      <c r="Q64" s="145" t="s">
        <v>23</v>
      </c>
      <c r="R64" s="52">
        <f>D24+D23+D22+D19+D18</f>
        <v>24.499999999999996</v>
      </c>
      <c r="S64" s="52">
        <f>D24+D23+D22+D19+D18</f>
        <v>24.499999999999996</v>
      </c>
      <c r="T64" s="52">
        <f>D23+D33</f>
        <v>11</v>
      </c>
      <c r="U64" s="52">
        <f>D25+D34+D23+D22+D19+D20+D32</f>
        <v>38.699999999999996</v>
      </c>
      <c r="V64" s="145" t="s">
        <v>23</v>
      </c>
      <c r="W64" s="145" t="s">
        <v>23</v>
      </c>
      <c r="X64" s="145" t="s">
        <v>23</v>
      </c>
      <c r="Y64" s="145" t="s">
        <v>23</v>
      </c>
      <c r="Z64" s="145" t="s">
        <v>23</v>
      </c>
      <c r="AA64" s="52">
        <f>D26+D22+D19+D18</f>
        <v>21.9</v>
      </c>
      <c r="AB64" s="145" t="s">
        <v>23</v>
      </c>
      <c r="AC64" s="52">
        <f>D24+D23+D22+D19+D18</f>
        <v>24.499999999999996</v>
      </c>
      <c r="AD64" s="145" t="s">
        <v>23</v>
      </c>
      <c r="AE64" s="38"/>
    </row>
    <row r="65" spans="12:31" x14ac:dyDescent="0.25">
      <c r="L65" s="37"/>
      <c r="M65" s="55" t="s">
        <v>40</v>
      </c>
      <c r="N65" s="52">
        <f>N64/N63</f>
        <v>30.886363636363637</v>
      </c>
      <c r="O65" s="52">
        <f t="shared" ref="O65:R65" si="9">O64/O63</f>
        <v>31.200000000000003</v>
      </c>
      <c r="P65" s="52">
        <f t="shared" si="9"/>
        <v>27.2</v>
      </c>
      <c r="Q65" s="145" t="s">
        <v>23</v>
      </c>
      <c r="R65" s="52">
        <f t="shared" si="9"/>
        <v>26.727272727272723</v>
      </c>
      <c r="S65" s="52">
        <f t="shared" ref="S65" si="10">S64/S63</f>
        <v>25.789473684210524</v>
      </c>
      <c r="T65" s="52">
        <f t="shared" ref="T65" si="11">T64/T63</f>
        <v>26.4</v>
      </c>
      <c r="U65" s="52">
        <f t="shared" ref="U65" si="12">U64/U63</f>
        <v>42.999999999999993</v>
      </c>
      <c r="V65" s="145" t="s">
        <v>23</v>
      </c>
      <c r="W65" s="145" t="s">
        <v>23</v>
      </c>
      <c r="X65" s="145" t="s">
        <v>23</v>
      </c>
      <c r="Y65" s="145" t="s">
        <v>23</v>
      </c>
      <c r="Z65" s="145" t="s">
        <v>23</v>
      </c>
      <c r="AA65" s="52">
        <f t="shared" ref="AA65" si="13">AA64/AA63</f>
        <v>32.048780487804876</v>
      </c>
      <c r="AB65" s="145" t="s">
        <v>23</v>
      </c>
      <c r="AC65" s="52">
        <f t="shared" ref="AC65" si="14">AC64/AC63</f>
        <v>28.823529411764703</v>
      </c>
      <c r="AD65" s="145" t="s">
        <v>23</v>
      </c>
      <c r="AE65" s="38"/>
    </row>
    <row r="66" spans="12:31" x14ac:dyDescent="0.25">
      <c r="L66" s="37"/>
      <c r="M66" s="55" t="s">
        <v>41</v>
      </c>
      <c r="N66" s="52">
        <f>N65/1.852</f>
        <v>16.677302179462007</v>
      </c>
      <c r="O66" s="52">
        <f t="shared" ref="O66:U66" si="15">O65/1.852</f>
        <v>16.846652267818577</v>
      </c>
      <c r="P66" s="52">
        <f t="shared" si="15"/>
        <v>14.68682505399568</v>
      </c>
      <c r="Q66" s="145" t="s">
        <v>23</v>
      </c>
      <c r="R66" s="52">
        <f t="shared" si="15"/>
        <v>14.431572746907516</v>
      </c>
      <c r="S66" s="52">
        <f t="shared" si="15"/>
        <v>13.925201773331816</v>
      </c>
      <c r="T66" s="52">
        <f t="shared" si="15"/>
        <v>14.254859611231099</v>
      </c>
      <c r="U66" s="52">
        <f t="shared" si="15"/>
        <v>23.218142548596106</v>
      </c>
      <c r="V66" s="145" t="s">
        <v>23</v>
      </c>
      <c r="W66" s="145" t="s">
        <v>23</v>
      </c>
      <c r="X66" s="145" t="s">
        <v>23</v>
      </c>
      <c r="Y66" s="145" t="s">
        <v>23</v>
      </c>
      <c r="Z66" s="145" t="s">
        <v>23</v>
      </c>
      <c r="AA66" s="52">
        <f t="shared" ref="AA66" si="16">AA65/1.852</f>
        <v>17.304957066849283</v>
      </c>
      <c r="AB66" s="145" t="s">
        <v>23</v>
      </c>
      <c r="AC66" s="52">
        <f t="shared" ref="AC66" si="17">AC65/1.852</f>
        <v>15.5634608054885</v>
      </c>
      <c r="AD66" s="145" t="s">
        <v>23</v>
      </c>
      <c r="AE66" s="38"/>
    </row>
    <row r="67" spans="12:31" x14ac:dyDescent="0.25">
      <c r="L67" s="37"/>
      <c r="M67" s="54"/>
      <c r="Q67" s="143"/>
      <c r="V67" s="143"/>
      <c r="W67" s="143"/>
      <c r="X67" s="143"/>
      <c r="Y67" s="143"/>
      <c r="Z67" s="143"/>
      <c r="AB67" s="143"/>
      <c r="AD67" s="143"/>
      <c r="AE67" s="38"/>
    </row>
    <row r="68" spans="12:31" x14ac:dyDescent="0.25">
      <c r="L68" s="37"/>
      <c r="M68" s="55" t="s">
        <v>42</v>
      </c>
      <c r="N68" s="53">
        <f>N64*$G$18</f>
        <v>5911.65</v>
      </c>
      <c r="O68" s="53">
        <f t="shared" ref="O68:P68" si="18">O64*$G$18</f>
        <v>678.6</v>
      </c>
      <c r="P68" s="53">
        <f t="shared" si="18"/>
        <v>5324.4</v>
      </c>
      <c r="Q68" s="144" t="s">
        <v>23</v>
      </c>
      <c r="R68" s="53">
        <f ca="1">R64*G19</f>
        <v>1298.4999999999998</v>
      </c>
      <c r="S68" s="53">
        <f>S64*$G$18</f>
        <v>6394.4999999999991</v>
      </c>
      <c r="T68" s="53">
        <f t="shared" ref="T68" si="19">T64*$G$18</f>
        <v>2871</v>
      </c>
      <c r="U68" s="53">
        <f>(U64-D20)*G18+D20*G23</f>
        <v>8929.5999999999985</v>
      </c>
      <c r="V68" s="144" t="s">
        <v>23</v>
      </c>
      <c r="W68" s="144" t="s">
        <v>23</v>
      </c>
      <c r="X68" s="144" t="s">
        <v>23</v>
      </c>
      <c r="Y68" s="144" t="s">
        <v>23</v>
      </c>
      <c r="Z68" s="144" t="s">
        <v>23</v>
      </c>
      <c r="AA68" s="53">
        <f ca="1">AA64*G22</f>
        <v>481.79999999999995</v>
      </c>
      <c r="AB68" s="144" t="s">
        <v>23</v>
      </c>
      <c r="AC68" s="53">
        <f ca="1">AC64*G21</f>
        <v>1273.9999999999998</v>
      </c>
      <c r="AD68" s="144" t="s">
        <v>23</v>
      </c>
      <c r="AE68" s="38"/>
    </row>
    <row r="69" spans="12:31" x14ac:dyDescent="0.25">
      <c r="L69" s="37"/>
      <c r="M69" s="55" t="s">
        <v>43</v>
      </c>
      <c r="N69" s="53">
        <f>N63*$G$18</f>
        <v>191.39999999999998</v>
      </c>
      <c r="O69" s="53">
        <f t="shared" ref="O69:P69" si="20">O63*$G$18</f>
        <v>21.75</v>
      </c>
      <c r="P69" s="53">
        <f t="shared" si="20"/>
        <v>195.75</v>
      </c>
      <c r="Q69" s="144" t="s">
        <v>23</v>
      </c>
      <c r="R69" s="53">
        <f ca="1">R63*G19</f>
        <v>48.583333333333329</v>
      </c>
      <c r="S69" s="53">
        <f>S63*$G$18</f>
        <v>247.95</v>
      </c>
      <c r="T69" s="53">
        <f t="shared" ref="T69:U69" si="21">T63*$G$18</f>
        <v>108.75</v>
      </c>
      <c r="U69" s="53">
        <f t="shared" si="21"/>
        <v>234.9</v>
      </c>
      <c r="V69" s="144" t="s">
        <v>23</v>
      </c>
      <c r="W69" s="144" t="s">
        <v>23</v>
      </c>
      <c r="X69" s="144" t="s">
        <v>23</v>
      </c>
      <c r="Y69" s="144" t="s">
        <v>23</v>
      </c>
      <c r="Z69" s="144" t="s">
        <v>23</v>
      </c>
      <c r="AA69" s="53">
        <f ca="1">AA63*G22</f>
        <v>15.033333333333333</v>
      </c>
      <c r="AB69" s="144" t="s">
        <v>23</v>
      </c>
      <c r="AC69" s="53">
        <f ca="1">AC63*G21</f>
        <v>44.199999999999996</v>
      </c>
      <c r="AD69" s="144" t="s">
        <v>23</v>
      </c>
      <c r="AE69" s="38"/>
    </row>
    <row r="70" spans="12:31" x14ac:dyDescent="0.25">
      <c r="L70" s="39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1"/>
    </row>
  </sheetData>
  <mergeCells count="14">
    <mergeCell ref="B16:D16"/>
    <mergeCell ref="M16:M17"/>
    <mergeCell ref="X16:Y17"/>
    <mergeCell ref="A14:G14"/>
    <mergeCell ref="M44:M45"/>
    <mergeCell ref="N44:V44"/>
    <mergeCell ref="W44:X45"/>
    <mergeCell ref="Y44:AD45"/>
    <mergeCell ref="L14:AF14"/>
    <mergeCell ref="S45:V45"/>
    <mergeCell ref="N45:Q45"/>
    <mergeCell ref="Z16:AE17"/>
    <mergeCell ref="N17:Q17"/>
    <mergeCell ref="S17:W17"/>
  </mergeCells>
  <pageMargins left="0.7" right="0.7" top="0.75" bottom="0.75" header="0.3" footer="0.3"/>
  <ignoredErrors>
    <ignoredError sqref="R39:R40 T62" formula="1"/>
  </ignoredErrors>
  <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0B7C-C85B-4922-8AFB-0A62E50AFC84}">
  <dimension ref="A2:AH40"/>
  <sheetViews>
    <sheetView showGridLines="0" zoomScale="130" zoomScaleNormal="130" workbookViewId="0">
      <selection activeCell="J11" sqref="J11"/>
    </sheetView>
  </sheetViews>
  <sheetFormatPr defaultRowHeight="15" x14ac:dyDescent="0.25"/>
  <cols>
    <col min="1" max="2" width="11" style="33" bestFit="1" customWidth="1"/>
    <col min="3" max="3" width="4.875" style="33" bestFit="1" customWidth="1"/>
    <col min="4" max="4" width="17" style="33" customWidth="1"/>
    <col min="5" max="5" width="7.5" style="33" bestFit="1" customWidth="1"/>
    <col min="6" max="6" width="12.75" style="33" customWidth="1"/>
    <col min="7" max="7" width="9" style="33"/>
    <col min="8" max="8" width="9" style="33" customWidth="1"/>
    <col min="9" max="9" width="18.125" style="33" bestFit="1" customWidth="1"/>
    <col min="10" max="10" width="11.625" style="33" bestFit="1" customWidth="1"/>
    <col min="11" max="11" width="9" style="33" customWidth="1"/>
    <col min="12" max="12" width="4.125" style="33" customWidth="1"/>
    <col min="13" max="13" width="15.625" style="33" bestFit="1" customWidth="1"/>
    <col min="14" max="16" width="5.625" style="33" bestFit="1" customWidth="1"/>
    <col min="17" max="17" width="6.5" style="33" bestFit="1" customWidth="1"/>
    <col min="18" max="18" width="6.125" style="33" bestFit="1" customWidth="1"/>
    <col min="19" max="19" width="7" style="33" bestFit="1" customWidth="1"/>
    <col min="20" max="20" width="5.625" style="33" bestFit="1" customWidth="1"/>
    <col min="21" max="21" width="7.5" style="33" bestFit="1" customWidth="1"/>
    <col min="22" max="22" width="5.625" style="33" bestFit="1" customWidth="1"/>
    <col min="23" max="23" width="7.5" style="33" bestFit="1" customWidth="1"/>
    <col min="24" max="24" width="4.625" style="33" customWidth="1"/>
    <col min="25" max="25" width="15.625" style="33" customWidth="1"/>
    <col min="26" max="28" width="5.625" style="33" bestFit="1" customWidth="1"/>
    <col min="29" max="29" width="6.125" style="33" bestFit="1" customWidth="1"/>
    <col min="30" max="32" width="5.625" style="33" bestFit="1" customWidth="1"/>
    <col min="33" max="33" width="7.375" style="33" bestFit="1" customWidth="1"/>
    <col min="34" max="34" width="4.125" style="33" customWidth="1"/>
    <col min="35" max="16384" width="9" style="33"/>
  </cols>
  <sheetData>
    <row r="2" spans="1:34" ht="20.25" x14ac:dyDescent="0.3">
      <c r="I2" s="60" t="s">
        <v>0</v>
      </c>
      <c r="J2" s="57"/>
      <c r="K2" s="57"/>
    </row>
    <row r="3" spans="1:34" ht="20.25" x14ac:dyDescent="0.3">
      <c r="I3" s="58" t="s">
        <v>1</v>
      </c>
      <c r="J3" s="56">
        <f ca="1">SUM(N38:W38,Z38:AG38)</f>
        <v>13498.6</v>
      </c>
    </row>
    <row r="4" spans="1:34" ht="20.25" x14ac:dyDescent="0.3">
      <c r="I4" s="59" t="s">
        <v>2</v>
      </c>
      <c r="J4" s="56">
        <f ca="1">SUM(N39:W39,Z39:AG39)</f>
        <v>640.58333333333326</v>
      </c>
    </row>
    <row r="11" spans="1:34" x14ac:dyDescent="0.25">
      <c r="L11" s="169" t="s">
        <v>4</v>
      </c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</row>
    <row r="12" spans="1:34" ht="26.25" x14ac:dyDescent="0.4">
      <c r="A12" s="177" t="s">
        <v>3</v>
      </c>
      <c r="B12" s="177"/>
      <c r="C12" s="177"/>
      <c r="D12" s="177"/>
      <c r="E12" s="177"/>
      <c r="F12" s="177"/>
      <c r="G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</row>
    <row r="13" spans="1:34" x14ac:dyDescent="0.25">
      <c r="A13" s="34"/>
      <c r="B13" s="35"/>
      <c r="C13" s="35"/>
      <c r="D13" s="35"/>
      <c r="E13" s="35"/>
      <c r="F13" s="35"/>
      <c r="G13" s="36"/>
      <c r="L13" s="3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6"/>
    </row>
    <row r="14" spans="1:34" ht="15.75" x14ac:dyDescent="0.25">
      <c r="A14" s="161" t="s">
        <v>5</v>
      </c>
      <c r="B14" s="161"/>
      <c r="C14" s="161"/>
      <c r="E14" s="161" t="s">
        <v>46</v>
      </c>
      <c r="F14" s="161"/>
      <c r="G14" s="38"/>
      <c r="L14" s="37"/>
      <c r="M14" s="191" t="s">
        <v>47</v>
      </c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Y14" s="192" t="s">
        <v>48</v>
      </c>
      <c r="Z14" s="192"/>
      <c r="AA14" s="192"/>
      <c r="AB14" s="192"/>
      <c r="AC14" s="192"/>
      <c r="AD14" s="192"/>
      <c r="AE14" s="192"/>
      <c r="AF14" s="192"/>
      <c r="AG14" s="192"/>
      <c r="AH14" s="38"/>
    </row>
    <row r="15" spans="1:34" ht="15" customHeight="1" x14ac:dyDescent="0.25">
      <c r="A15" s="33" t="s">
        <v>10</v>
      </c>
      <c r="B15" s="33" t="s">
        <v>11</v>
      </c>
      <c r="C15" s="33" t="s">
        <v>12</v>
      </c>
      <c r="E15" t="s">
        <v>49</v>
      </c>
      <c r="F15" cm="1">
        <f t="array" aca="1" ref="F15" ca="1">SUMPRODUCT(--(WEEKDAY(DATE(2025,5,1)+ROW(INDIRECT("1:"&amp;(DATE(2025,8,31)-DATE(2025,5,1)+1))))=2))</f>
        <v>18</v>
      </c>
      <c r="G15" s="38"/>
      <c r="L15" s="37"/>
      <c r="M15" s="1" t="s">
        <v>50</v>
      </c>
      <c r="N15" s="189" t="s">
        <v>51</v>
      </c>
      <c r="O15" s="189"/>
      <c r="P15" s="189"/>
      <c r="Q15" s="189"/>
      <c r="R15" s="189"/>
      <c r="S15" s="187" t="s">
        <v>8</v>
      </c>
      <c r="T15" s="187"/>
      <c r="U15" s="190" t="s">
        <v>9</v>
      </c>
      <c r="V15" s="190"/>
      <c r="W15" s="190"/>
      <c r="Y15" s="46" t="s">
        <v>50</v>
      </c>
      <c r="Z15" s="181" t="s">
        <v>51</v>
      </c>
      <c r="AA15" s="181"/>
      <c r="AB15" s="181"/>
      <c r="AC15" s="181"/>
      <c r="AD15" s="187" t="s">
        <v>8</v>
      </c>
      <c r="AE15" s="187"/>
      <c r="AF15" s="188" t="s">
        <v>9</v>
      </c>
      <c r="AG15" s="188"/>
      <c r="AH15" s="38"/>
    </row>
    <row r="16" spans="1:34" ht="15" customHeight="1" x14ac:dyDescent="0.25">
      <c r="A16" s="37" t="s">
        <v>52</v>
      </c>
      <c r="B16" s="33" t="s">
        <v>53</v>
      </c>
      <c r="C16" s="33">
        <v>3.9</v>
      </c>
      <c r="E16" s="33" t="s">
        <v>14</v>
      </c>
      <c r="F16" s="33" cm="1">
        <f t="array" aca="1" ref="F16" ca="1">SUMPRODUCT(--(WEEKDAY(DATE(2025,5,1)+ROW(INDIRECT("1:"&amp;(DATE(2025,8,31)-DATE(2025,5,1)))))=4))</f>
        <v>17</v>
      </c>
      <c r="G16" s="38"/>
      <c r="L16" s="37"/>
      <c r="M16" s="2" t="s">
        <v>19</v>
      </c>
      <c r="N16" s="3">
        <v>1</v>
      </c>
      <c r="O16" s="4">
        <v>2</v>
      </c>
      <c r="P16" s="4">
        <v>3</v>
      </c>
      <c r="Q16" s="4">
        <v>4</v>
      </c>
      <c r="R16" s="4">
        <v>5</v>
      </c>
      <c r="S16" s="3">
        <v>6</v>
      </c>
      <c r="T16" s="4">
        <v>7</v>
      </c>
      <c r="U16" s="3">
        <v>8</v>
      </c>
      <c r="V16" s="4">
        <v>9</v>
      </c>
      <c r="W16" s="4">
        <v>10</v>
      </c>
      <c r="Y16" s="25" t="s">
        <v>19</v>
      </c>
      <c r="Z16" s="4">
        <v>11</v>
      </c>
      <c r="AA16" s="4">
        <v>12</v>
      </c>
      <c r="AB16" s="4">
        <v>13</v>
      </c>
      <c r="AC16" s="4">
        <v>14</v>
      </c>
      <c r="AD16" s="3">
        <v>15</v>
      </c>
      <c r="AE16" s="4">
        <v>16</v>
      </c>
      <c r="AF16" s="3">
        <v>17</v>
      </c>
      <c r="AG16" s="4">
        <v>18</v>
      </c>
      <c r="AH16" s="38"/>
    </row>
    <row r="17" spans="1:34" x14ac:dyDescent="0.25">
      <c r="A17" s="37" t="s">
        <v>52</v>
      </c>
      <c r="B17" s="33" t="s">
        <v>54</v>
      </c>
      <c r="C17" s="33">
        <v>2.6</v>
      </c>
      <c r="E17" s="33" t="s">
        <v>55</v>
      </c>
      <c r="F17" s="33" cm="1">
        <f t="array" aca="1" ref="F17" ca="1">SUMPRODUCT(--(WEEKDAY(DATE(2025,5,1)+ROW(INDIRECT("1:"&amp;(DATE(2025,8,31)-DATE(2025,5,1)))))=6))</f>
        <v>18</v>
      </c>
      <c r="G17" s="38"/>
      <c r="L17" s="37"/>
      <c r="M17" s="5"/>
      <c r="N17" s="6"/>
      <c r="O17" s="7"/>
      <c r="P17" s="8"/>
      <c r="Q17" s="185" t="s">
        <v>55</v>
      </c>
      <c r="R17" s="186"/>
      <c r="S17" s="183" t="s">
        <v>8</v>
      </c>
      <c r="T17" s="184"/>
      <c r="U17" s="32" t="s">
        <v>9</v>
      </c>
      <c r="V17" s="154"/>
      <c r="W17" s="154"/>
      <c r="Y17" s="27"/>
      <c r="Z17" s="7"/>
      <c r="AA17" s="7"/>
      <c r="AB17" s="7"/>
      <c r="AC17" s="28" t="s">
        <v>55</v>
      </c>
      <c r="AD17" s="184" t="s">
        <v>8</v>
      </c>
      <c r="AE17" s="184"/>
      <c r="AF17" s="32" t="s">
        <v>9</v>
      </c>
      <c r="AG17" s="32"/>
      <c r="AH17" s="38"/>
    </row>
    <row r="18" spans="1:34" x14ac:dyDescent="0.25">
      <c r="A18" s="37" t="s">
        <v>54</v>
      </c>
      <c r="B18" s="33" t="s">
        <v>53</v>
      </c>
      <c r="C18" s="33">
        <v>2.7</v>
      </c>
      <c r="E18" s="33" t="s">
        <v>8</v>
      </c>
      <c r="F18" s="33" cm="1">
        <f t="array" aca="1" ref="F18" ca="1">SUMPRODUCT(--(WEEKDAY(DATE(2025,5,1)+ROW(INDIRECT("1:"&amp;(DATE(2025,8,31)-DATE(2025,5,1)))))=7))</f>
        <v>18</v>
      </c>
      <c r="G18" s="38"/>
      <c r="L18" s="37"/>
      <c r="M18" t="s">
        <v>52</v>
      </c>
      <c r="N18" s="10">
        <v>0.3298611111111111</v>
      </c>
      <c r="O18" s="13">
        <v>0.67361111111111116</v>
      </c>
      <c r="P18" s="11">
        <v>0.72222222222222221</v>
      </c>
      <c r="Q18" s="10">
        <v>0.59722222222222221</v>
      </c>
      <c r="R18" s="12">
        <v>0.78472222222222221</v>
      </c>
      <c r="S18" s="10">
        <v>0.37152777777777773</v>
      </c>
      <c r="T18" s="11">
        <v>0.64930555555555558</v>
      </c>
      <c r="U18" s="10">
        <v>0.57986111111111116</v>
      </c>
      <c r="V18" s="13">
        <v>0.67013888888888884</v>
      </c>
      <c r="W18" s="13">
        <v>0.75347222222222221</v>
      </c>
      <c r="Y18" s="25" t="s">
        <v>52</v>
      </c>
      <c r="Z18" s="10">
        <v>0.3298611111111111</v>
      </c>
      <c r="AA18" s="13">
        <v>0.67361111111111116</v>
      </c>
      <c r="AB18" s="11">
        <v>0.72222222222222221</v>
      </c>
      <c r="AC18" s="9">
        <v>0.78472222222222221</v>
      </c>
      <c r="AD18" s="10">
        <v>0.37152777777777773</v>
      </c>
      <c r="AE18" s="11">
        <v>0.64930555555555558</v>
      </c>
      <c r="AF18" s="10">
        <v>0.66319444444444442</v>
      </c>
      <c r="AG18" s="47">
        <v>0.71527777777777779</v>
      </c>
      <c r="AH18" s="38"/>
    </row>
    <row r="19" spans="1:34" x14ac:dyDescent="0.25">
      <c r="A19" s="37" t="s">
        <v>53</v>
      </c>
      <c r="B19" s="33" t="s">
        <v>56</v>
      </c>
      <c r="C19" s="33">
        <v>3.8</v>
      </c>
      <c r="E19" s="33" t="s">
        <v>9</v>
      </c>
      <c r="F19" s="33" cm="1">
        <f t="array" aca="1" ref="F19" ca="1">SUMPRODUCT(--(WEEKDAY(DATE(2025,5,1)+ROW(INDIRECT("1:"&amp;(DATE(2025,8,31)-DATE(2025,5,1)))))=1))</f>
        <v>18</v>
      </c>
      <c r="G19" s="38"/>
      <c r="L19" s="37"/>
      <c r="M19" t="s">
        <v>54</v>
      </c>
      <c r="N19" s="156"/>
      <c r="O19" s="48" t="s">
        <v>57</v>
      </c>
      <c r="P19" s="15" t="s">
        <v>57</v>
      </c>
      <c r="Q19" s="14" t="s">
        <v>57</v>
      </c>
      <c r="R19" s="15" t="s">
        <v>57</v>
      </c>
      <c r="S19" s="14" t="s">
        <v>57</v>
      </c>
      <c r="T19" s="15" t="s">
        <v>57</v>
      </c>
      <c r="U19" s="14" t="s">
        <v>58</v>
      </c>
      <c r="V19" s="48" t="s">
        <v>57</v>
      </c>
      <c r="W19" s="48" t="s">
        <v>58</v>
      </c>
      <c r="Y19" s="25" t="s">
        <v>54</v>
      </c>
      <c r="Z19" s="156"/>
      <c r="AA19" s="48" t="s">
        <v>57</v>
      </c>
      <c r="AB19" s="15" t="s">
        <v>59</v>
      </c>
      <c r="AC19" s="16" t="s">
        <v>60</v>
      </c>
      <c r="AD19" s="14" t="s">
        <v>57</v>
      </c>
      <c r="AE19" s="15" t="s">
        <v>57</v>
      </c>
      <c r="AF19" s="14" t="s">
        <v>57</v>
      </c>
      <c r="AG19" s="48" t="s">
        <v>59</v>
      </c>
      <c r="AH19" s="38"/>
    </row>
    <row r="20" spans="1:34" x14ac:dyDescent="0.25">
      <c r="A20" s="37" t="s">
        <v>56</v>
      </c>
      <c r="B20" s="33" t="s">
        <v>61</v>
      </c>
      <c r="C20" s="33">
        <v>2.7</v>
      </c>
      <c r="E20" s="33" t="s">
        <v>62</v>
      </c>
      <c r="F20" s="33">
        <f ca="1">SUM(F15:F19)</f>
        <v>89</v>
      </c>
      <c r="G20" s="38"/>
      <c r="L20" s="37"/>
      <c r="M20" t="s">
        <v>53</v>
      </c>
      <c r="N20" s="26">
        <v>0.34027777777777773</v>
      </c>
      <c r="O20" s="48" t="s">
        <v>57</v>
      </c>
      <c r="P20" s="15" t="s">
        <v>57</v>
      </c>
      <c r="Q20" s="26" t="s">
        <v>63</v>
      </c>
      <c r="R20" s="15" t="s">
        <v>57</v>
      </c>
      <c r="S20" s="14" t="s">
        <v>57</v>
      </c>
      <c r="T20" s="15" t="s">
        <v>57</v>
      </c>
      <c r="U20" s="14" t="s">
        <v>58</v>
      </c>
      <c r="V20" s="48" t="s">
        <v>57</v>
      </c>
      <c r="W20" s="48" t="s">
        <v>58</v>
      </c>
      <c r="Y20" s="25" t="s">
        <v>53</v>
      </c>
      <c r="Z20" s="26">
        <v>0.34027777777777773</v>
      </c>
      <c r="AA20" s="48" t="s">
        <v>57</v>
      </c>
      <c r="AB20" s="12" t="s">
        <v>59</v>
      </c>
      <c r="AC20" s="16" t="s">
        <v>60</v>
      </c>
      <c r="AD20" s="14" t="s">
        <v>57</v>
      </c>
      <c r="AE20" s="15" t="s">
        <v>57</v>
      </c>
      <c r="AF20" s="14" t="s">
        <v>57</v>
      </c>
      <c r="AG20" s="48" t="s">
        <v>59</v>
      </c>
      <c r="AH20" s="38"/>
    </row>
    <row r="21" spans="1:34" x14ac:dyDescent="0.25">
      <c r="A21" s="37" t="s">
        <v>61</v>
      </c>
      <c r="B21" s="33" t="s">
        <v>64</v>
      </c>
      <c r="C21" s="33">
        <v>0.14000000000000001</v>
      </c>
      <c r="G21" s="38"/>
      <c r="L21" s="37"/>
      <c r="M21" t="s">
        <v>56</v>
      </c>
      <c r="N21" s="156"/>
      <c r="O21" s="48" t="s">
        <v>57</v>
      </c>
      <c r="P21" s="17"/>
      <c r="Q21" s="14" t="s">
        <v>57</v>
      </c>
      <c r="R21" s="15" t="s">
        <v>57</v>
      </c>
      <c r="S21" s="14" t="s">
        <v>57</v>
      </c>
      <c r="T21" s="15" t="s">
        <v>57</v>
      </c>
      <c r="U21" s="14" t="s">
        <v>58</v>
      </c>
      <c r="V21" s="48" t="s">
        <v>57</v>
      </c>
      <c r="W21" s="48" t="s">
        <v>58</v>
      </c>
      <c r="Y21" s="25" t="s">
        <v>56</v>
      </c>
      <c r="Z21" s="156"/>
      <c r="AA21" s="48" t="s">
        <v>57</v>
      </c>
      <c r="AB21" s="17"/>
      <c r="AC21" s="16" t="s">
        <v>60</v>
      </c>
      <c r="AD21" s="14" t="s">
        <v>57</v>
      </c>
      <c r="AE21" s="15" t="s">
        <v>57</v>
      </c>
      <c r="AF21" s="14" t="s">
        <v>57</v>
      </c>
      <c r="AG21" s="49"/>
      <c r="AH21" s="38"/>
    </row>
    <row r="22" spans="1:34" ht="15.75" x14ac:dyDescent="0.25">
      <c r="A22" s="37" t="s">
        <v>53</v>
      </c>
      <c r="B22" s="33" t="s">
        <v>54</v>
      </c>
      <c r="C22" s="33">
        <v>2.7</v>
      </c>
      <c r="E22" s="161" t="s">
        <v>65</v>
      </c>
      <c r="F22" s="161"/>
      <c r="G22" s="38"/>
      <c r="L22" s="37"/>
      <c r="M22" t="s">
        <v>61</v>
      </c>
      <c r="N22" s="156"/>
      <c r="O22" s="48" t="s">
        <v>57</v>
      </c>
      <c r="P22" s="17"/>
      <c r="Q22" s="14" t="s">
        <v>57</v>
      </c>
      <c r="R22" s="15" t="s">
        <v>57</v>
      </c>
      <c r="S22" s="14" t="s">
        <v>57</v>
      </c>
      <c r="T22" s="15" t="s">
        <v>57</v>
      </c>
      <c r="U22" s="14" t="s">
        <v>58</v>
      </c>
      <c r="V22" s="48" t="s">
        <v>57</v>
      </c>
      <c r="W22" s="48" t="s">
        <v>58</v>
      </c>
      <c r="Y22" s="25" t="s">
        <v>61</v>
      </c>
      <c r="Z22" s="156"/>
      <c r="AA22" s="48" t="s">
        <v>57</v>
      </c>
      <c r="AB22" s="17"/>
      <c r="AC22" s="16" t="s">
        <v>60</v>
      </c>
      <c r="AD22" s="14" t="s">
        <v>57</v>
      </c>
      <c r="AE22" s="15" t="s">
        <v>57</v>
      </c>
      <c r="AF22" s="14" t="s">
        <v>57</v>
      </c>
      <c r="AG22" s="49"/>
      <c r="AH22" s="38"/>
    </row>
    <row r="23" spans="1:34" x14ac:dyDescent="0.25">
      <c r="E23" t="s">
        <v>49</v>
      </c>
      <c r="F23" cm="1">
        <f t="array" aca="1" ref="F23" ca="1">SUMPRODUCT(--(WEEKDAY(DATE(2025,9,1)+ROW(INDIRECT("1:"&amp;(DATE(2026,5,1)-DATE(2025,9,1)))))=2))</f>
        <v>34</v>
      </c>
      <c r="G23" s="38"/>
      <c r="L23" s="37"/>
      <c r="M23" t="s">
        <v>64</v>
      </c>
      <c r="N23" s="157"/>
      <c r="O23" s="48" t="s">
        <v>57</v>
      </c>
      <c r="P23" s="18"/>
      <c r="Q23" s="14" t="s">
        <v>57</v>
      </c>
      <c r="R23" s="15" t="s">
        <v>57</v>
      </c>
      <c r="S23" s="30" t="s">
        <v>57</v>
      </c>
      <c r="T23" s="15" t="s">
        <v>57</v>
      </c>
      <c r="U23" s="30" t="s">
        <v>58</v>
      </c>
      <c r="V23" s="48" t="s">
        <v>57</v>
      </c>
      <c r="W23" s="48" t="s">
        <v>58</v>
      </c>
      <c r="Y23" s="29" t="s">
        <v>64</v>
      </c>
      <c r="Z23" s="157"/>
      <c r="AA23" s="113" t="s">
        <v>57</v>
      </c>
      <c r="AB23" s="18"/>
      <c r="AC23" s="19" t="s">
        <v>60</v>
      </c>
      <c r="AD23" s="30" t="s">
        <v>57</v>
      </c>
      <c r="AE23" s="20" t="s">
        <v>57</v>
      </c>
      <c r="AF23" s="30" t="s">
        <v>57</v>
      </c>
      <c r="AG23" s="31"/>
      <c r="AH23" s="38"/>
    </row>
    <row r="24" spans="1:34" ht="15.75" x14ac:dyDescent="0.25">
      <c r="A24" s="182"/>
      <c r="B24" s="182"/>
      <c r="E24" s="33" t="s">
        <v>14</v>
      </c>
      <c r="F24" s="33" cm="1">
        <f t="array" aca="1" ref="F24" ca="1">SUMPRODUCT(--(WEEKDAY(DATE(2025,9,1)+ROW(INDIRECT("1:"&amp;(DATE(2026,5,1)-DATE(2025,9,1)))))=4))</f>
        <v>35</v>
      </c>
      <c r="G24" s="38"/>
      <c r="L24" s="37"/>
      <c r="M24" s="21" t="s">
        <v>64</v>
      </c>
      <c r="N24" s="158"/>
      <c r="O24" s="24" t="s">
        <v>57</v>
      </c>
      <c r="P24" s="23"/>
      <c r="Q24" s="22" t="s">
        <v>57</v>
      </c>
      <c r="R24" s="155" t="s">
        <v>57</v>
      </c>
      <c r="S24" s="14" t="s">
        <v>57</v>
      </c>
      <c r="T24" s="155" t="s">
        <v>57</v>
      </c>
      <c r="U24" s="14" t="s">
        <v>58</v>
      </c>
      <c r="V24" s="24" t="s">
        <v>57</v>
      </c>
      <c r="W24" s="24" t="s">
        <v>58</v>
      </c>
      <c r="Y24" s="25" t="s">
        <v>64</v>
      </c>
      <c r="Z24" s="156"/>
      <c r="AA24" s="48" t="s">
        <v>57</v>
      </c>
      <c r="AB24" s="23"/>
      <c r="AC24" s="16" t="s">
        <v>60</v>
      </c>
      <c r="AD24" s="14" t="s">
        <v>57</v>
      </c>
      <c r="AE24" s="15" t="s">
        <v>57</v>
      </c>
      <c r="AF24" s="14" t="s">
        <v>57</v>
      </c>
      <c r="AG24" s="49"/>
      <c r="AH24" s="38"/>
    </row>
    <row r="25" spans="1:34" x14ac:dyDescent="0.25">
      <c r="E25" s="33" t="s">
        <v>55</v>
      </c>
      <c r="F25" s="33" cm="1">
        <f t="array" aca="1" ref="F25" ca="1">SUMPRODUCT(--(WEEKDAY(DATE(2025,9,1)+ROW(INDIRECT("1:"&amp;(DATE(2026,5,1)-DATE(2025,9,1)))))=6))</f>
        <v>35</v>
      </c>
      <c r="G25" s="38"/>
      <c r="L25" s="37"/>
      <c r="M25" s="25" t="s">
        <v>61</v>
      </c>
      <c r="N25" s="156"/>
      <c r="O25" s="48" t="s">
        <v>57</v>
      </c>
      <c r="P25" s="17"/>
      <c r="Q25" s="14" t="s">
        <v>57</v>
      </c>
      <c r="R25" s="15" t="s">
        <v>57</v>
      </c>
      <c r="S25" s="14" t="s">
        <v>57</v>
      </c>
      <c r="T25" s="15" t="s">
        <v>57</v>
      </c>
      <c r="U25" s="14" t="s">
        <v>58</v>
      </c>
      <c r="V25" s="48" t="s">
        <v>57</v>
      </c>
      <c r="W25" s="48" t="s">
        <v>58</v>
      </c>
      <c r="Y25" s="25" t="s">
        <v>61</v>
      </c>
      <c r="Z25" s="156"/>
      <c r="AA25" s="48" t="s">
        <v>57</v>
      </c>
      <c r="AB25" s="17"/>
      <c r="AC25" s="16" t="s">
        <v>60</v>
      </c>
      <c r="AD25" s="14" t="s">
        <v>57</v>
      </c>
      <c r="AE25" s="15" t="s">
        <v>57</v>
      </c>
      <c r="AF25" s="14" t="s">
        <v>57</v>
      </c>
      <c r="AG25" s="49"/>
      <c r="AH25" s="38"/>
    </row>
    <row r="26" spans="1:34" x14ac:dyDescent="0.25">
      <c r="E26" s="33" t="s">
        <v>8</v>
      </c>
      <c r="F26" s="33" cm="1">
        <f t="array" aca="1" ref="F26" ca="1">SUMPRODUCT(--(WEEKDAY(DATE(2025,9,1)+ROW(INDIRECT("1:"&amp;(DATE(2026,5,1)-DATE(2025,9,1)))))=7))</f>
        <v>34</v>
      </c>
      <c r="G26" s="38"/>
      <c r="L26" s="37"/>
      <c r="M26" t="s">
        <v>56</v>
      </c>
      <c r="N26" s="156"/>
      <c r="O26" s="48" t="s">
        <v>57</v>
      </c>
      <c r="P26" s="17"/>
      <c r="Q26" s="14" t="s">
        <v>57</v>
      </c>
      <c r="R26" s="15" t="s">
        <v>57</v>
      </c>
      <c r="S26" s="14" t="s">
        <v>57</v>
      </c>
      <c r="T26" s="15" t="s">
        <v>57</v>
      </c>
      <c r="U26" s="14" t="s">
        <v>58</v>
      </c>
      <c r="V26" s="48" t="s">
        <v>57</v>
      </c>
      <c r="W26" s="48" t="s">
        <v>58</v>
      </c>
      <c r="Y26" s="25" t="s">
        <v>56</v>
      </c>
      <c r="Z26" s="156"/>
      <c r="AA26" s="48" t="s">
        <v>57</v>
      </c>
      <c r="AB26" s="17"/>
      <c r="AC26" s="16" t="s">
        <v>60</v>
      </c>
      <c r="AD26" s="14" t="s">
        <v>57</v>
      </c>
      <c r="AE26" s="15" t="s">
        <v>57</v>
      </c>
      <c r="AF26" s="14" t="s">
        <v>57</v>
      </c>
      <c r="AG26" s="49"/>
      <c r="AH26" s="38"/>
    </row>
    <row r="27" spans="1:34" x14ac:dyDescent="0.25">
      <c r="A27" s="37"/>
      <c r="E27" s="33" t="s">
        <v>9</v>
      </c>
      <c r="F27" s="33" cm="1">
        <f t="array" aca="1" ref="F27" ca="1">SUMPRODUCT(--(WEEKDAY(DATE(2025,9,1)+ROW(INDIRECT("1:"&amp;(DATE(2026,5,1)-DATE(2025,9,1)))))=1))</f>
        <v>34</v>
      </c>
      <c r="G27" s="38"/>
      <c r="L27" s="37"/>
      <c r="M27" t="s">
        <v>53</v>
      </c>
      <c r="N27" s="26">
        <v>0.34027777777777773</v>
      </c>
      <c r="O27" s="47">
        <v>0.70138888888888884</v>
      </c>
      <c r="P27" s="15" t="s">
        <v>57</v>
      </c>
      <c r="Q27" s="26" t="s">
        <v>66</v>
      </c>
      <c r="R27" s="15" t="s">
        <v>57</v>
      </c>
      <c r="S27" s="26">
        <v>0.40625</v>
      </c>
      <c r="T27" s="12">
        <v>0.68402777777777779</v>
      </c>
      <c r="U27" s="14" t="s">
        <v>67</v>
      </c>
      <c r="V27" s="47">
        <v>0.70486111111111116</v>
      </c>
      <c r="W27" s="47" t="s">
        <v>68</v>
      </c>
      <c r="Y27" s="25" t="s">
        <v>53</v>
      </c>
      <c r="Z27" s="26">
        <v>0.34027777777777773</v>
      </c>
      <c r="AA27" s="48" t="s">
        <v>57</v>
      </c>
      <c r="AB27" s="12" t="s">
        <v>60</v>
      </c>
      <c r="AC27" s="16" t="s">
        <v>60</v>
      </c>
      <c r="AD27" s="26">
        <v>0.40625</v>
      </c>
      <c r="AE27" s="12">
        <v>0.68402777777777779</v>
      </c>
      <c r="AF27" s="26">
        <v>0.69791666666666663</v>
      </c>
      <c r="AG27" s="47" t="s">
        <v>69</v>
      </c>
      <c r="AH27" s="38"/>
    </row>
    <row r="28" spans="1:34" x14ac:dyDescent="0.25">
      <c r="A28" s="37"/>
      <c r="E28" s="33" t="s">
        <v>62</v>
      </c>
      <c r="F28" s="33">
        <f ca="1">SUM(F23:F27)</f>
        <v>172</v>
      </c>
      <c r="G28" s="38"/>
      <c r="L28" s="37"/>
      <c r="M28" t="s">
        <v>54</v>
      </c>
      <c r="N28" s="14" t="s">
        <v>57</v>
      </c>
      <c r="O28" s="48" t="s">
        <v>57</v>
      </c>
      <c r="P28" s="15" t="s">
        <v>57</v>
      </c>
      <c r="Q28" s="14" t="s">
        <v>57</v>
      </c>
      <c r="R28" s="15" t="s">
        <v>57</v>
      </c>
      <c r="S28" s="14" t="s">
        <v>57</v>
      </c>
      <c r="T28" s="15" t="s">
        <v>57</v>
      </c>
      <c r="U28" s="14" t="s">
        <v>58</v>
      </c>
      <c r="V28" s="48" t="s">
        <v>57</v>
      </c>
      <c r="W28" s="48" t="s">
        <v>58</v>
      </c>
      <c r="Y28" s="25" t="s">
        <v>54</v>
      </c>
      <c r="Z28" s="14" t="s">
        <v>57</v>
      </c>
      <c r="AA28" s="48" t="s">
        <v>57</v>
      </c>
      <c r="AB28" s="15" t="s">
        <v>60</v>
      </c>
      <c r="AC28" s="16" t="s">
        <v>60</v>
      </c>
      <c r="AD28" s="14" t="s">
        <v>57</v>
      </c>
      <c r="AE28" s="15" t="s">
        <v>57</v>
      </c>
      <c r="AF28" s="14" t="s">
        <v>57</v>
      </c>
      <c r="AG28" s="48" t="s">
        <v>59</v>
      </c>
      <c r="AH28" s="38"/>
    </row>
    <row r="29" spans="1:34" x14ac:dyDescent="0.25">
      <c r="A29" s="39"/>
      <c r="B29" s="40"/>
      <c r="C29" s="40"/>
      <c r="D29" s="40"/>
      <c r="E29" s="40"/>
      <c r="F29" s="40"/>
      <c r="G29" s="41"/>
      <c r="L29" s="37"/>
      <c r="M29" s="42" t="s">
        <v>52</v>
      </c>
      <c r="N29" s="63">
        <v>0.35069444444444442</v>
      </c>
      <c r="O29" s="65">
        <v>0.71180555555555547</v>
      </c>
      <c r="P29" s="64">
        <v>0.73958333333333337</v>
      </c>
      <c r="Q29" s="63">
        <v>0.63541666666666663</v>
      </c>
      <c r="R29" s="64">
        <v>0.82986111111111116</v>
      </c>
      <c r="S29" s="63">
        <v>0.41666666666666669</v>
      </c>
      <c r="T29" s="64">
        <v>0.69444444444444453</v>
      </c>
      <c r="U29" s="63">
        <v>0.625</v>
      </c>
      <c r="V29" s="65">
        <v>0.71527777777777779</v>
      </c>
      <c r="W29" s="65">
        <v>0.79861111111111116</v>
      </c>
      <c r="Y29" s="29" t="s">
        <v>52</v>
      </c>
      <c r="Z29" s="63">
        <v>0.35069444444444442</v>
      </c>
      <c r="AA29" s="65">
        <v>0.71180555555555547</v>
      </c>
      <c r="AB29" s="64">
        <v>0.73958333333333337</v>
      </c>
      <c r="AC29" s="62">
        <v>0.82986111111111116</v>
      </c>
      <c r="AD29" s="63">
        <v>0.41666666666666669</v>
      </c>
      <c r="AE29" s="64">
        <v>0.69444444444444453</v>
      </c>
      <c r="AF29" s="63">
        <v>0.71180555555555547</v>
      </c>
      <c r="AG29" s="65">
        <v>0.79861111111111116</v>
      </c>
      <c r="AH29" s="38"/>
    </row>
    <row r="30" spans="1:34" x14ac:dyDescent="0.25">
      <c r="L30" s="3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1"/>
    </row>
    <row r="31" spans="1:34" x14ac:dyDescent="0.25">
      <c r="L31" s="34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6"/>
    </row>
    <row r="32" spans="1:34" x14ac:dyDescent="0.25">
      <c r="L32" s="37"/>
      <c r="M32" s="55" t="s">
        <v>37</v>
      </c>
      <c r="N32" s="53">
        <f>HOUR(N29-N18)*60 + MINUTE(N29-N18)</f>
        <v>30</v>
      </c>
      <c r="O32" s="53">
        <f t="shared" ref="O32:W32" si="0">HOUR(O29-O18)*60 + MINUTE(O29-O18)</f>
        <v>55</v>
      </c>
      <c r="P32" s="53">
        <f t="shared" si="0"/>
        <v>25</v>
      </c>
      <c r="Q32" s="53">
        <f t="shared" si="0"/>
        <v>55</v>
      </c>
      <c r="R32" s="53">
        <f t="shared" si="0"/>
        <v>65</v>
      </c>
      <c r="S32" s="53">
        <f t="shared" si="0"/>
        <v>65</v>
      </c>
      <c r="T32" s="53">
        <f t="shared" si="0"/>
        <v>65</v>
      </c>
      <c r="U32" s="53">
        <f t="shared" si="0"/>
        <v>65</v>
      </c>
      <c r="V32" s="53">
        <f t="shared" si="0"/>
        <v>65</v>
      </c>
      <c r="W32" s="53">
        <f t="shared" si="0"/>
        <v>65</v>
      </c>
      <c r="Y32" s="51" t="s">
        <v>37</v>
      </c>
      <c r="Z32" s="53">
        <f>HOUR(Z29-Z18)*60 + MINUTE(Z29-Z18)</f>
        <v>30</v>
      </c>
      <c r="AA32" s="53">
        <f t="shared" ref="AA32:AG32" si="1">HOUR(AA29-AA18)*60 + MINUTE(AA29-AA18)</f>
        <v>55</v>
      </c>
      <c r="AB32" s="53">
        <f t="shared" si="1"/>
        <v>25</v>
      </c>
      <c r="AC32" s="53">
        <f t="shared" si="1"/>
        <v>65</v>
      </c>
      <c r="AD32" s="53">
        <f t="shared" si="1"/>
        <v>65</v>
      </c>
      <c r="AE32" s="53">
        <f t="shared" si="1"/>
        <v>65</v>
      </c>
      <c r="AF32" s="53">
        <f t="shared" si="1"/>
        <v>70</v>
      </c>
      <c r="AG32" s="53">
        <f t="shared" si="1"/>
        <v>120</v>
      </c>
      <c r="AH32" s="38"/>
    </row>
    <row r="33" spans="12:34" x14ac:dyDescent="0.25">
      <c r="L33" s="37"/>
      <c r="M33" s="55" t="s">
        <v>38</v>
      </c>
      <c r="N33" s="52">
        <f>N32/60</f>
        <v>0.5</v>
      </c>
      <c r="O33" s="52">
        <f t="shared" ref="O33:W33" si="2">O32/60</f>
        <v>0.91666666666666663</v>
      </c>
      <c r="P33" s="52">
        <f t="shared" si="2"/>
        <v>0.41666666666666669</v>
      </c>
      <c r="Q33" s="52">
        <f t="shared" si="2"/>
        <v>0.91666666666666663</v>
      </c>
      <c r="R33" s="52">
        <f t="shared" si="2"/>
        <v>1.0833333333333333</v>
      </c>
      <c r="S33" s="52">
        <f t="shared" si="2"/>
        <v>1.0833333333333333</v>
      </c>
      <c r="T33" s="52">
        <f t="shared" si="2"/>
        <v>1.0833333333333333</v>
      </c>
      <c r="U33" s="52">
        <f t="shared" si="2"/>
        <v>1.0833333333333333</v>
      </c>
      <c r="V33" s="52">
        <f t="shared" si="2"/>
        <v>1.0833333333333333</v>
      </c>
      <c r="W33" s="52">
        <f t="shared" si="2"/>
        <v>1.0833333333333333</v>
      </c>
      <c r="Y33" s="55" t="s">
        <v>38</v>
      </c>
      <c r="Z33" s="52">
        <f>Z32/60</f>
        <v>0.5</v>
      </c>
      <c r="AA33" s="52">
        <f t="shared" ref="AA33:AG33" si="3">AA32/60</f>
        <v>0.91666666666666663</v>
      </c>
      <c r="AB33" s="52">
        <f t="shared" si="3"/>
        <v>0.41666666666666669</v>
      </c>
      <c r="AC33" s="52">
        <f t="shared" si="3"/>
        <v>1.0833333333333333</v>
      </c>
      <c r="AD33" s="52">
        <f t="shared" si="3"/>
        <v>1.0833333333333333</v>
      </c>
      <c r="AE33" s="52">
        <f t="shared" si="3"/>
        <v>1.0833333333333333</v>
      </c>
      <c r="AF33" s="52">
        <f t="shared" si="3"/>
        <v>1.1666666666666667</v>
      </c>
      <c r="AG33" s="52">
        <f t="shared" si="3"/>
        <v>2</v>
      </c>
      <c r="AH33" s="38"/>
    </row>
    <row r="34" spans="12:34" x14ac:dyDescent="0.25">
      <c r="L34" s="37"/>
      <c r="M34" s="55" t="s">
        <v>39</v>
      </c>
      <c r="N34" s="52">
        <f>C16+C22+C17</f>
        <v>9.1999999999999993</v>
      </c>
      <c r="O34" s="52">
        <f>C17+C18+C19+C20+C21+C21+C20+C19+C18+C17</f>
        <v>23.880000000000003</v>
      </c>
      <c r="P34" s="52">
        <f>C17+C22+C22+C17</f>
        <v>10.6</v>
      </c>
      <c r="Q34" s="52">
        <f>C17+C18+C19+C20+C21+C21+C20+C19+C18+C17</f>
        <v>23.880000000000003</v>
      </c>
      <c r="R34" s="52">
        <f>C17+C18+C19+C20+C21+C21+C20+C19+C18+C17</f>
        <v>23.880000000000003</v>
      </c>
      <c r="S34" s="52">
        <f>C17+C18+C19+C20+C21+C21+C20+C19+C18+C17</f>
        <v>23.880000000000003</v>
      </c>
      <c r="T34" s="52">
        <f>C17+C18+C19+C20+C21+C21+C20+C19+C18+C17</f>
        <v>23.880000000000003</v>
      </c>
      <c r="U34" s="52">
        <f>C17+C18+C19+C20+C21+C21+C20+C19+C18+C17</f>
        <v>23.880000000000003</v>
      </c>
      <c r="V34" s="52">
        <f>C17+C18+C19+C20+C21+C21+C20+C19+C18+C17</f>
        <v>23.880000000000003</v>
      </c>
      <c r="W34" s="52">
        <f>C17+C18+C19+C20+C21+C21+C20+C19+C18+C17</f>
        <v>23.880000000000003</v>
      </c>
      <c r="Y34" s="51" t="s">
        <v>39</v>
      </c>
      <c r="Z34" s="52">
        <f>C16+C22+C17</f>
        <v>9.1999999999999993</v>
      </c>
      <c r="AA34" s="52">
        <f>C17+C18+C19+C20+C21+C21+C20+C19+C18+C17</f>
        <v>23.880000000000003</v>
      </c>
      <c r="AB34" s="52">
        <f>C17+C22+C22+C17</f>
        <v>10.6</v>
      </c>
      <c r="AC34" s="52">
        <f>C17+C18+C19+C20+C21+C21+C20+C19+C18+C17</f>
        <v>23.880000000000003</v>
      </c>
      <c r="AD34" s="52">
        <f>C17+C18+C19+C20+C21+C21+C20+C19+C18+C17</f>
        <v>23.880000000000003</v>
      </c>
      <c r="AE34" s="52">
        <f>C17+C18+C19+C20+C21+C21+C20+C19+C18+C17</f>
        <v>23.880000000000003</v>
      </c>
      <c r="AF34" s="52">
        <f>C17+C18+C19+C20+C21+C21+C20+C19+C18+C17</f>
        <v>23.880000000000003</v>
      </c>
      <c r="AG34" s="52">
        <f>C17+C22+C22+C17</f>
        <v>10.6</v>
      </c>
      <c r="AH34" s="38"/>
    </row>
    <row r="35" spans="12:34" x14ac:dyDescent="0.25">
      <c r="L35" s="37"/>
      <c r="M35" s="55" t="s">
        <v>40</v>
      </c>
      <c r="N35" s="52">
        <f>N34/N33</f>
        <v>18.399999999999999</v>
      </c>
      <c r="O35" s="52">
        <f t="shared" ref="O35:W35" si="4">O34/O33</f>
        <v>26.050909090909094</v>
      </c>
      <c r="P35" s="52">
        <f t="shared" si="4"/>
        <v>25.439999999999998</v>
      </c>
      <c r="Q35" s="52">
        <f t="shared" si="4"/>
        <v>26.050909090909094</v>
      </c>
      <c r="R35" s="52">
        <f t="shared" si="4"/>
        <v>22.043076923076928</v>
      </c>
      <c r="S35" s="52">
        <f t="shared" si="4"/>
        <v>22.043076923076928</v>
      </c>
      <c r="T35" s="52">
        <f t="shared" si="4"/>
        <v>22.043076923076928</v>
      </c>
      <c r="U35" s="52">
        <f t="shared" si="4"/>
        <v>22.043076923076928</v>
      </c>
      <c r="V35" s="52">
        <f t="shared" si="4"/>
        <v>22.043076923076928</v>
      </c>
      <c r="W35" s="52">
        <f t="shared" si="4"/>
        <v>22.043076923076928</v>
      </c>
      <c r="Y35" s="51" t="s">
        <v>40</v>
      </c>
      <c r="Z35" s="52">
        <f>Z34/Z33</f>
        <v>18.399999999999999</v>
      </c>
      <c r="AA35" s="52">
        <f t="shared" ref="AA35:AG35" si="5">AA34/AA33</f>
        <v>26.050909090909094</v>
      </c>
      <c r="AB35" s="52">
        <f t="shared" si="5"/>
        <v>25.439999999999998</v>
      </c>
      <c r="AC35" s="52">
        <f t="shared" si="5"/>
        <v>22.043076923076928</v>
      </c>
      <c r="AD35" s="52">
        <f t="shared" si="5"/>
        <v>22.043076923076928</v>
      </c>
      <c r="AE35" s="52">
        <f t="shared" si="5"/>
        <v>22.043076923076928</v>
      </c>
      <c r="AF35" s="52">
        <f t="shared" si="5"/>
        <v>20.46857142857143</v>
      </c>
      <c r="AG35" s="52">
        <f t="shared" si="5"/>
        <v>5.3</v>
      </c>
      <c r="AH35" s="38"/>
    </row>
    <row r="36" spans="12:34" x14ac:dyDescent="0.25">
      <c r="L36" s="37"/>
      <c r="M36" s="55" t="s">
        <v>41</v>
      </c>
      <c r="N36" s="52">
        <f>N35/1.852</f>
        <v>9.9352051835853121</v>
      </c>
      <c r="O36" s="52">
        <f t="shared" ref="O36:W36" si="6">O35/1.852</f>
        <v>14.066365599842923</v>
      </c>
      <c r="P36" s="52">
        <f t="shared" si="6"/>
        <v>13.736501079913605</v>
      </c>
      <c r="Q36" s="52">
        <f t="shared" si="6"/>
        <v>14.066365599842923</v>
      </c>
      <c r="R36" s="52">
        <f t="shared" si="6"/>
        <v>11.902309353713244</v>
      </c>
      <c r="S36" s="52">
        <f t="shared" si="6"/>
        <v>11.902309353713244</v>
      </c>
      <c r="T36" s="52">
        <f t="shared" si="6"/>
        <v>11.902309353713244</v>
      </c>
      <c r="U36" s="52">
        <f t="shared" si="6"/>
        <v>11.902309353713244</v>
      </c>
      <c r="V36" s="52">
        <f t="shared" si="6"/>
        <v>11.902309353713244</v>
      </c>
      <c r="W36" s="52">
        <f t="shared" si="6"/>
        <v>11.902309353713244</v>
      </c>
      <c r="Y36" s="51" t="s">
        <v>41</v>
      </c>
      <c r="Z36" s="52">
        <f>Z35/1.852</f>
        <v>9.9352051835853121</v>
      </c>
      <c r="AA36" s="52">
        <f t="shared" ref="AA36:AG36" si="7">AA35/1.852</f>
        <v>14.066365599842923</v>
      </c>
      <c r="AB36" s="52">
        <f t="shared" si="7"/>
        <v>13.736501079913605</v>
      </c>
      <c r="AC36" s="52">
        <f t="shared" si="7"/>
        <v>11.902309353713244</v>
      </c>
      <c r="AD36" s="52">
        <f t="shared" si="7"/>
        <v>11.902309353713244</v>
      </c>
      <c r="AE36" s="52">
        <f t="shared" si="7"/>
        <v>11.902309353713244</v>
      </c>
      <c r="AF36" s="52">
        <f t="shared" si="7"/>
        <v>11.052144399876582</v>
      </c>
      <c r="AG36" s="52">
        <f t="shared" si="7"/>
        <v>2.8617710583153344</v>
      </c>
      <c r="AH36" s="38"/>
    </row>
    <row r="37" spans="12:34" x14ac:dyDescent="0.25">
      <c r="L37" s="37"/>
      <c r="M37" s="54"/>
      <c r="AH37" s="38"/>
    </row>
    <row r="38" spans="12:34" x14ac:dyDescent="0.25">
      <c r="L38" s="37"/>
      <c r="M38" s="55" t="s">
        <v>42</v>
      </c>
      <c r="N38" s="53">
        <f ca="1">(N34*$F$15)+(N34*$F$16)+(N34*$F$17)</f>
        <v>487.6</v>
      </c>
      <c r="O38" s="53">
        <f t="shared" ref="O38:P38" ca="1" si="8">(O34*$F$15)+(O34*$F$16)+(O34*$F$17)</f>
        <v>1265.6400000000001</v>
      </c>
      <c r="P38" s="53">
        <f t="shared" ca="1" si="8"/>
        <v>561.79999999999995</v>
      </c>
      <c r="Q38" s="53">
        <f ca="1">Q34*F17</f>
        <v>429.84000000000003</v>
      </c>
      <c r="R38" s="53">
        <f ca="1">R34*F17</f>
        <v>429.84000000000003</v>
      </c>
      <c r="S38" s="53">
        <f ca="1">S34*F18</f>
        <v>429.84000000000003</v>
      </c>
      <c r="T38" s="53">
        <f ca="1">T34*F18</f>
        <v>429.84000000000003</v>
      </c>
      <c r="U38" s="53">
        <f ca="1">U34*$F$19</f>
        <v>429.84000000000003</v>
      </c>
      <c r="V38" s="53">
        <f ca="1">V34*$F$19</f>
        <v>429.84000000000003</v>
      </c>
      <c r="W38" s="53">
        <f ca="1">W34*$F$19</f>
        <v>429.84000000000003</v>
      </c>
      <c r="Y38" s="51" t="s">
        <v>42</v>
      </c>
      <c r="Z38" s="53">
        <f ca="1">(Z34*$F$23)+(Z34*$F$24)+(Z34*$F$25)</f>
        <v>956.8</v>
      </c>
      <c r="AA38" s="53">
        <f t="shared" ref="AA38:AB38" ca="1" si="9">(AA34*$F$23)+(AA34*$F$24)+(AA34*$F$25)</f>
        <v>2483.5200000000004</v>
      </c>
      <c r="AB38" s="53">
        <f t="shared" ca="1" si="9"/>
        <v>1102.4000000000001</v>
      </c>
      <c r="AC38" s="53">
        <f ca="1">AC34*F25</f>
        <v>835.80000000000007</v>
      </c>
      <c r="AD38" s="53">
        <f ca="1">AD34*$F$26</f>
        <v>811.92000000000007</v>
      </c>
      <c r="AE38" s="53">
        <f ca="1">AE34*$F$26</f>
        <v>811.92000000000007</v>
      </c>
      <c r="AF38" s="53">
        <f ca="1">AF34*$F$27</f>
        <v>811.92000000000007</v>
      </c>
      <c r="AG38" s="53">
        <f ca="1">AG34*$F$27</f>
        <v>360.4</v>
      </c>
      <c r="AH38" s="38"/>
    </row>
    <row r="39" spans="12:34" x14ac:dyDescent="0.25">
      <c r="L39" s="37"/>
      <c r="M39" s="55" t="s">
        <v>43</v>
      </c>
      <c r="N39" s="53">
        <f ca="1">(N33*$F$15)+(N33*$F$16)+(N33*$F$17)</f>
        <v>26.5</v>
      </c>
      <c r="O39" s="53">
        <f t="shared" ref="O39:P39" ca="1" si="10">(O33*$F$15)+(O33*$F$16)+(O33*$F$17)</f>
        <v>48.583333333333329</v>
      </c>
      <c r="P39" s="53">
        <f t="shared" ca="1" si="10"/>
        <v>22.083333333333336</v>
      </c>
      <c r="Q39" s="53">
        <f ca="1">Q33*$F$17</f>
        <v>16.5</v>
      </c>
      <c r="R39" s="53">
        <f ca="1">R33*$F$17</f>
        <v>19.5</v>
      </c>
      <c r="S39" s="53">
        <f ca="1">S33*$F$18</f>
        <v>19.5</v>
      </c>
      <c r="T39" s="53">
        <f ca="1">T33*$F$18</f>
        <v>19.5</v>
      </c>
      <c r="U39" s="53">
        <f ca="1">U33*$F$19</f>
        <v>19.5</v>
      </c>
      <c r="V39" s="53">
        <f t="shared" ref="V39:W39" ca="1" si="11">V33*$F$19</f>
        <v>19.5</v>
      </c>
      <c r="W39" s="53">
        <f t="shared" ca="1" si="11"/>
        <v>19.5</v>
      </c>
      <c r="Y39" s="51" t="s">
        <v>43</v>
      </c>
      <c r="Z39" s="53">
        <f ca="1">(Z33*$F$23)+(Z33*$F$24)+(Z33*$F$25)</f>
        <v>52</v>
      </c>
      <c r="AA39" s="53">
        <f t="shared" ref="AA39:AB39" ca="1" si="12">(AA33*$F$23)+(AA33*$F$24)+(AA33*$F$25)</f>
        <v>95.333333333333314</v>
      </c>
      <c r="AB39" s="53">
        <f t="shared" ca="1" si="12"/>
        <v>43.333333333333336</v>
      </c>
      <c r="AC39" s="53">
        <f ca="1">AC33*F25</f>
        <v>37.916666666666664</v>
      </c>
      <c r="AD39" s="53">
        <f ca="1">AD33*$F$26</f>
        <v>36.833333333333329</v>
      </c>
      <c r="AE39" s="53">
        <f ca="1">AE33*$F$26</f>
        <v>36.833333333333329</v>
      </c>
      <c r="AF39" s="53">
        <f ca="1">AF33*$F$27</f>
        <v>39.666666666666671</v>
      </c>
      <c r="AG39" s="53">
        <f ca="1">AG33*$F$27</f>
        <v>68</v>
      </c>
      <c r="AH39" s="38"/>
    </row>
    <row r="40" spans="12:34" x14ac:dyDescent="0.25">
      <c r="L40" s="39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1"/>
    </row>
  </sheetData>
  <mergeCells count="17">
    <mergeCell ref="L11:AH12"/>
    <mergeCell ref="AD15:AE15"/>
    <mergeCell ref="AF15:AG15"/>
    <mergeCell ref="A12:G12"/>
    <mergeCell ref="E22:F22"/>
    <mergeCell ref="E14:F14"/>
    <mergeCell ref="A14:C14"/>
    <mergeCell ref="N15:R15"/>
    <mergeCell ref="S15:T15"/>
    <mergeCell ref="U15:W15"/>
    <mergeCell ref="M14:W14"/>
    <mergeCell ref="Y14:AG14"/>
    <mergeCell ref="Z15:AC15"/>
    <mergeCell ref="A24:B24"/>
    <mergeCell ref="S17:T17"/>
    <mergeCell ref="AD17:AE17"/>
    <mergeCell ref="Q17:R17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CDEE-3A7F-48EB-9410-0F882404B510}">
  <dimension ref="A2:AK29"/>
  <sheetViews>
    <sheetView showGridLines="0" zoomScaleNormal="100" workbookViewId="0">
      <selection activeCell="C20" sqref="C20"/>
    </sheetView>
  </sheetViews>
  <sheetFormatPr defaultRowHeight="15" x14ac:dyDescent="0.25"/>
  <cols>
    <col min="1" max="1" width="14.875" style="33" customWidth="1"/>
    <col min="2" max="2" width="9" style="33" customWidth="1"/>
    <col min="3" max="3" width="4.25" style="33" bestFit="1" customWidth="1"/>
    <col min="4" max="4" width="8.125" style="33" bestFit="1" customWidth="1"/>
    <col min="5" max="5" width="3.875" style="33" bestFit="1" customWidth="1"/>
    <col min="6" max="7" width="9" style="33" customWidth="1"/>
    <col min="8" max="8" width="3.625" style="33" customWidth="1"/>
    <col min="9" max="9" width="17.75" style="33" customWidth="1"/>
    <col min="10" max="10" width="11.625" style="33" bestFit="1" customWidth="1"/>
    <col min="11" max="11" width="9" style="33" customWidth="1"/>
    <col min="12" max="12" width="4.125" style="33" customWidth="1"/>
    <col min="13" max="13" width="15.625" style="33" bestFit="1" customWidth="1"/>
    <col min="14" max="24" width="9" style="33"/>
    <col min="25" max="25" width="3.625" style="33" customWidth="1"/>
    <col min="26" max="26" width="15.625" style="33" bestFit="1" customWidth="1"/>
    <col min="27" max="36" width="9" style="33"/>
    <col min="37" max="37" width="4.125" style="33" customWidth="1"/>
    <col min="38" max="16384" width="9" style="33"/>
  </cols>
  <sheetData>
    <row r="2" spans="1:37" ht="20.25" x14ac:dyDescent="0.3">
      <c r="I2" s="60" t="s">
        <v>0</v>
      </c>
      <c r="J2" s="57"/>
    </row>
    <row r="3" spans="1:37" ht="20.25" x14ac:dyDescent="0.3">
      <c r="I3" s="58" t="s">
        <v>1</v>
      </c>
      <c r="J3" s="56">
        <f ca="1">SUM(N27:X27,AA27:AJ27)</f>
        <v>14085</v>
      </c>
    </row>
    <row r="4" spans="1:37" ht="20.25" x14ac:dyDescent="0.3">
      <c r="I4" s="59" t="s">
        <v>2</v>
      </c>
      <c r="J4" s="56">
        <f ca="1">SUM(N28:X28,AA28:AJ28)*2</f>
        <v>1043.3333333333335</v>
      </c>
    </row>
    <row r="10" spans="1:37" ht="15" customHeight="1" x14ac:dyDescent="0.25"/>
    <row r="11" spans="1:37" x14ac:dyDescent="0.25">
      <c r="I11" s="45"/>
    </row>
    <row r="12" spans="1:37" ht="26.25" x14ac:dyDescent="0.4">
      <c r="A12" s="177" t="s">
        <v>3</v>
      </c>
      <c r="B12" s="177"/>
      <c r="C12" s="177"/>
      <c r="D12" s="177"/>
      <c r="E12" s="177"/>
      <c r="F12" s="177"/>
      <c r="G12" s="177"/>
      <c r="L12" s="177" t="s">
        <v>4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</row>
    <row r="13" spans="1:37" ht="15" customHeight="1" x14ac:dyDescent="0.25">
      <c r="A13" s="34"/>
      <c r="B13" s="35"/>
      <c r="C13" s="35"/>
      <c r="D13" s="35"/>
      <c r="E13" s="35"/>
      <c r="F13" s="35"/>
      <c r="G13" s="36"/>
      <c r="L13" s="3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6"/>
    </row>
    <row r="14" spans="1:37" ht="15.75" x14ac:dyDescent="0.25">
      <c r="A14" s="81" t="s">
        <v>5</v>
      </c>
      <c r="B14" s="81"/>
      <c r="C14" s="81"/>
      <c r="G14" s="38"/>
      <c r="L14" s="37"/>
      <c r="AK14" s="38"/>
    </row>
    <row r="15" spans="1:37" x14ac:dyDescent="0.25">
      <c r="A15" s="33" t="s">
        <v>10</v>
      </c>
      <c r="B15" s="33" t="s">
        <v>11</v>
      </c>
      <c r="C15" s="33" t="s">
        <v>12</v>
      </c>
      <c r="G15" s="38"/>
      <c r="L15" s="37"/>
      <c r="M15" s="77"/>
      <c r="N15" s="84" t="s">
        <v>7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Z15" s="77"/>
      <c r="AA15" s="85" t="s">
        <v>8</v>
      </c>
      <c r="AB15" s="85"/>
      <c r="AC15" s="85"/>
      <c r="AD15" s="85"/>
      <c r="AE15" s="85"/>
      <c r="AF15" s="86" t="s">
        <v>9</v>
      </c>
      <c r="AG15" s="86"/>
      <c r="AH15" s="86"/>
      <c r="AI15" s="86"/>
      <c r="AJ15" s="86"/>
      <c r="AK15" s="38"/>
    </row>
    <row r="16" spans="1:37" x14ac:dyDescent="0.25">
      <c r="A16" t="s">
        <v>70</v>
      </c>
      <c r="B16" t="s">
        <v>71</v>
      </c>
      <c r="C16">
        <v>2.1</v>
      </c>
      <c r="G16" s="38"/>
      <c r="L16" s="37"/>
      <c r="M16" s="66" t="s">
        <v>19</v>
      </c>
      <c r="N16" s="67">
        <v>1</v>
      </c>
      <c r="O16" s="68">
        <v>2</v>
      </c>
      <c r="P16" s="68">
        <v>3</v>
      </c>
      <c r="Q16" s="68">
        <v>4</v>
      </c>
      <c r="R16" s="68">
        <v>5</v>
      </c>
      <c r="S16" s="68">
        <v>6</v>
      </c>
      <c r="T16" s="68">
        <v>7</v>
      </c>
      <c r="U16" s="68">
        <v>8</v>
      </c>
      <c r="V16" s="68">
        <v>9</v>
      </c>
      <c r="W16" s="68">
        <v>10</v>
      </c>
      <c r="X16" s="68">
        <v>11</v>
      </c>
      <c r="Z16" s="73" t="s">
        <v>19</v>
      </c>
      <c r="AA16" s="68">
        <v>12</v>
      </c>
      <c r="AB16" s="68">
        <v>13</v>
      </c>
      <c r="AC16" s="68">
        <v>14</v>
      </c>
      <c r="AD16" s="68">
        <v>15</v>
      </c>
      <c r="AE16" s="68">
        <v>16</v>
      </c>
      <c r="AF16" s="67">
        <v>17</v>
      </c>
      <c r="AG16" s="68">
        <v>18</v>
      </c>
      <c r="AH16" s="68">
        <v>19</v>
      </c>
      <c r="AI16" s="68">
        <v>20</v>
      </c>
      <c r="AJ16" s="68">
        <v>21</v>
      </c>
      <c r="AK16" s="38"/>
    </row>
    <row r="17" spans="1:37" x14ac:dyDescent="0.25">
      <c r="A17" s="33" t="s">
        <v>71</v>
      </c>
      <c r="B17" s="33" t="s">
        <v>70</v>
      </c>
      <c r="C17" s="33">
        <v>2.4</v>
      </c>
      <c r="G17" s="38"/>
      <c r="L17" s="37"/>
      <c r="M17" s="78" t="s">
        <v>72</v>
      </c>
      <c r="N17" s="69">
        <v>0.2673611111111111</v>
      </c>
      <c r="O17" s="79">
        <v>0.30208333333333331</v>
      </c>
      <c r="P17" s="79">
        <v>0.35069444444444442</v>
      </c>
      <c r="Q17" s="79">
        <v>0.4375</v>
      </c>
      <c r="R17" s="79">
        <v>0.56597222222222221</v>
      </c>
      <c r="S17" s="79">
        <v>0.60416666666666663</v>
      </c>
      <c r="T17" s="79">
        <v>0.66666666666666663</v>
      </c>
      <c r="U17" s="79">
        <v>0.6875</v>
      </c>
      <c r="V17" s="79">
        <v>0.77083333333333337</v>
      </c>
      <c r="W17" s="79">
        <v>0.85416666666666663</v>
      </c>
      <c r="X17" s="79">
        <v>0.89583333333333337</v>
      </c>
      <c r="Z17" s="78" t="s">
        <v>72</v>
      </c>
      <c r="AA17" s="69">
        <v>0.35069444444444442</v>
      </c>
      <c r="AB17" s="79">
        <v>0.4375</v>
      </c>
      <c r="AC17" s="79">
        <v>0.56597222222222221</v>
      </c>
      <c r="AD17" s="79">
        <v>0.6875</v>
      </c>
      <c r="AE17" s="74">
        <v>0.77083333333333337</v>
      </c>
      <c r="AF17" s="79">
        <v>0.4375</v>
      </c>
      <c r="AG17" s="79">
        <v>0.56597222222222221</v>
      </c>
      <c r="AH17" s="79">
        <v>0.64583333333333337</v>
      </c>
      <c r="AI17" s="79">
        <v>0.71875</v>
      </c>
      <c r="AJ17" s="79">
        <v>0.85416666666666663</v>
      </c>
      <c r="AK17" s="38"/>
    </row>
    <row r="18" spans="1:37" ht="15.75" thickBot="1" x14ac:dyDescent="0.3">
      <c r="G18" s="38"/>
      <c r="L18" s="37"/>
      <c r="M18" s="70" t="s">
        <v>73</v>
      </c>
      <c r="N18" s="71">
        <v>0.27430555555555558</v>
      </c>
      <c r="O18" s="72">
        <v>0.33680555555555558</v>
      </c>
      <c r="P18" s="72">
        <v>0.38194444444444442</v>
      </c>
      <c r="Q18" s="72">
        <v>0.46527777777777779</v>
      </c>
      <c r="R18" s="72">
        <v>0.58680555555555558</v>
      </c>
      <c r="S18" s="72">
        <v>0.63194444444444442</v>
      </c>
      <c r="T18" s="72">
        <v>0.67708333333333337</v>
      </c>
      <c r="U18" s="72">
        <v>0.71180555555555558</v>
      </c>
      <c r="V18" s="72">
        <v>0.79513888888888884</v>
      </c>
      <c r="W18" s="72">
        <v>0.88541666666666663</v>
      </c>
      <c r="X18" s="72">
        <v>0.92013888888888884</v>
      </c>
      <c r="Z18" s="75" t="s">
        <v>73</v>
      </c>
      <c r="AA18" s="72">
        <v>0.38194444444444442</v>
      </c>
      <c r="AB18" s="72">
        <v>0.46527777777777779</v>
      </c>
      <c r="AC18" s="72">
        <v>0.58680555555555558</v>
      </c>
      <c r="AD18" s="72">
        <v>0.71180555555555558</v>
      </c>
      <c r="AE18" s="76">
        <v>0.79513888888888884</v>
      </c>
      <c r="AF18" s="72">
        <v>0.46527777777777779</v>
      </c>
      <c r="AG18" s="72">
        <v>0.58680555555555558</v>
      </c>
      <c r="AH18" s="72">
        <v>0.67361111111111116</v>
      </c>
      <c r="AI18" s="72">
        <v>0.75347222222222221</v>
      </c>
      <c r="AJ18" s="72">
        <v>0.88541666666666663</v>
      </c>
      <c r="AK18" s="38"/>
    </row>
    <row r="19" spans="1:37" ht="15.75" x14ac:dyDescent="0.25">
      <c r="A19" s="81" t="s">
        <v>13</v>
      </c>
      <c r="B19" s="81"/>
      <c r="G19" s="38"/>
      <c r="L19" s="39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1"/>
    </row>
    <row r="20" spans="1:37" x14ac:dyDescent="0.25">
      <c r="A20" s="33" t="s">
        <v>74</v>
      </c>
      <c r="B20" s="33">
        <f>NETWORKDAYS(DATE(2025,1,1), DATE(2025,12,31))</f>
        <v>261</v>
      </c>
      <c r="G20" s="38"/>
      <c r="L20" s="34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6"/>
    </row>
    <row r="21" spans="1:37" x14ac:dyDescent="0.25">
      <c r="A21" s="33" t="s">
        <v>8</v>
      </c>
      <c r="B21" s="33" cm="1">
        <f t="array" aca="1" ref="B21" ca="1">SUMPRODUCT(--(WEEKDAY(DATE(2025,1,1)+ROW(INDIRECT("1:"&amp;DATE(2025,12,31)-DATE(2025,1,1)+1))-1,1)=7))</f>
        <v>52</v>
      </c>
      <c r="G21" s="38"/>
      <c r="L21" s="37"/>
      <c r="M21" s="55" t="s">
        <v>37</v>
      </c>
      <c r="N21" s="53">
        <v>10</v>
      </c>
      <c r="O21" s="53">
        <v>10</v>
      </c>
      <c r="P21" s="53">
        <v>10</v>
      </c>
      <c r="Q21" s="53">
        <v>10</v>
      </c>
      <c r="R21" s="53">
        <v>10</v>
      </c>
      <c r="S21" s="53">
        <v>10</v>
      </c>
      <c r="T21" s="53">
        <v>10</v>
      </c>
      <c r="U21" s="53">
        <v>10</v>
      </c>
      <c r="V21" s="53">
        <v>10</v>
      </c>
      <c r="W21" s="53">
        <v>10</v>
      </c>
      <c r="X21" s="53">
        <v>10</v>
      </c>
      <c r="Z21" s="55" t="s">
        <v>37</v>
      </c>
      <c r="AA21" s="51">
        <v>10</v>
      </c>
      <c r="AB21" s="51">
        <v>10</v>
      </c>
      <c r="AC21" s="51">
        <v>10</v>
      </c>
      <c r="AD21" s="51">
        <v>10</v>
      </c>
      <c r="AE21" s="51">
        <v>10</v>
      </c>
      <c r="AF21" s="51">
        <v>10</v>
      </c>
      <c r="AG21" s="51">
        <v>10</v>
      </c>
      <c r="AH21" s="51">
        <v>10</v>
      </c>
      <c r="AI21" s="51">
        <v>10</v>
      </c>
      <c r="AJ21" s="51">
        <v>10</v>
      </c>
      <c r="AK21" s="38"/>
    </row>
    <row r="22" spans="1:37" x14ac:dyDescent="0.25">
      <c r="A22" s="33" t="s">
        <v>9</v>
      </c>
      <c r="B22" s="33" cm="1">
        <f t="array" aca="1" ref="B22" ca="1">SUMPRODUCT(--(WEEKDAY(DATE(2025,1,1)+ROW(INDIRECT("1:"&amp;DATE(2025,12,31)-DATE(2025,1,1)+1))-1,1)=1))</f>
        <v>52</v>
      </c>
      <c r="D22" s="147" t="s">
        <v>75</v>
      </c>
      <c r="G22" s="38"/>
      <c r="L22" s="37"/>
      <c r="M22" s="55" t="s">
        <v>38</v>
      </c>
      <c r="N22" s="50">
        <f>N21/60</f>
        <v>0.16666666666666666</v>
      </c>
      <c r="O22" s="50">
        <f t="shared" ref="O22:X22" si="0">O21/60</f>
        <v>0.16666666666666666</v>
      </c>
      <c r="P22" s="50">
        <f t="shared" si="0"/>
        <v>0.16666666666666666</v>
      </c>
      <c r="Q22" s="50">
        <f t="shared" si="0"/>
        <v>0.16666666666666666</v>
      </c>
      <c r="R22" s="50">
        <f t="shared" si="0"/>
        <v>0.16666666666666666</v>
      </c>
      <c r="S22" s="50">
        <f t="shared" si="0"/>
        <v>0.16666666666666666</v>
      </c>
      <c r="T22" s="50">
        <f t="shared" si="0"/>
        <v>0.16666666666666666</v>
      </c>
      <c r="U22" s="50">
        <f t="shared" si="0"/>
        <v>0.16666666666666666</v>
      </c>
      <c r="V22" s="50">
        <f t="shared" si="0"/>
        <v>0.16666666666666666</v>
      </c>
      <c r="W22" s="50">
        <f t="shared" si="0"/>
        <v>0.16666666666666666</v>
      </c>
      <c r="X22" s="50">
        <f t="shared" si="0"/>
        <v>0.16666666666666666</v>
      </c>
      <c r="Z22" s="55" t="s">
        <v>38</v>
      </c>
      <c r="AA22" s="50">
        <f>AA21/60</f>
        <v>0.16666666666666666</v>
      </c>
      <c r="AB22" s="50">
        <f t="shared" ref="AB22:AJ22" si="1">AB21/60</f>
        <v>0.16666666666666666</v>
      </c>
      <c r="AC22" s="50">
        <f t="shared" si="1"/>
        <v>0.16666666666666666</v>
      </c>
      <c r="AD22" s="50">
        <f t="shared" si="1"/>
        <v>0.16666666666666666</v>
      </c>
      <c r="AE22" s="50">
        <f t="shared" si="1"/>
        <v>0.16666666666666666</v>
      </c>
      <c r="AF22" s="50">
        <f t="shared" si="1"/>
        <v>0.16666666666666666</v>
      </c>
      <c r="AG22" s="50">
        <f t="shared" si="1"/>
        <v>0.16666666666666666</v>
      </c>
      <c r="AH22" s="50">
        <f t="shared" si="1"/>
        <v>0.16666666666666666</v>
      </c>
      <c r="AI22" s="50">
        <f t="shared" si="1"/>
        <v>0.16666666666666666</v>
      </c>
      <c r="AJ22" s="50">
        <f t="shared" si="1"/>
        <v>0.16666666666666666</v>
      </c>
      <c r="AK22" s="38"/>
    </row>
    <row r="23" spans="1:37" x14ac:dyDescent="0.25">
      <c r="A23" s="33" t="s">
        <v>14</v>
      </c>
      <c r="B23" s="33" cm="1">
        <f t="array" aca="1" ref="B23" ca="1">SUMPRODUCT(--(WEEKDAY(DATE(2025,1,1)+ROW(INDIRECT("1:"&amp;DATE(2025,12,31)-DATE(2025,1,1)+1))-1,1)=4))</f>
        <v>53</v>
      </c>
      <c r="D23" s="147" t="s">
        <v>76</v>
      </c>
      <c r="G23" s="38"/>
      <c r="L23" s="37"/>
      <c r="M23" s="55" t="s">
        <v>39</v>
      </c>
      <c r="N23" s="51">
        <f t="shared" ref="N23:X23" si="2">$C$16+$C$17</f>
        <v>4.5</v>
      </c>
      <c r="O23" s="51">
        <f t="shared" si="2"/>
        <v>4.5</v>
      </c>
      <c r="P23" s="51">
        <f t="shared" si="2"/>
        <v>4.5</v>
      </c>
      <c r="Q23" s="51">
        <f t="shared" si="2"/>
        <v>4.5</v>
      </c>
      <c r="R23" s="51">
        <f t="shared" si="2"/>
        <v>4.5</v>
      </c>
      <c r="S23" s="51">
        <f t="shared" si="2"/>
        <v>4.5</v>
      </c>
      <c r="T23" s="51">
        <f t="shared" si="2"/>
        <v>4.5</v>
      </c>
      <c r="U23" s="51">
        <f t="shared" si="2"/>
        <v>4.5</v>
      </c>
      <c r="V23" s="51">
        <f t="shared" si="2"/>
        <v>4.5</v>
      </c>
      <c r="W23" s="51">
        <f t="shared" si="2"/>
        <v>4.5</v>
      </c>
      <c r="X23" s="51">
        <f t="shared" si="2"/>
        <v>4.5</v>
      </c>
      <c r="Z23" s="55" t="s">
        <v>39</v>
      </c>
      <c r="AA23" s="51">
        <f t="shared" ref="AA23:AJ23" si="3">$C$16+$C$17</f>
        <v>4.5</v>
      </c>
      <c r="AB23" s="51">
        <f t="shared" si="3"/>
        <v>4.5</v>
      </c>
      <c r="AC23" s="51">
        <f t="shared" si="3"/>
        <v>4.5</v>
      </c>
      <c r="AD23" s="51">
        <f t="shared" si="3"/>
        <v>4.5</v>
      </c>
      <c r="AE23" s="51">
        <f t="shared" si="3"/>
        <v>4.5</v>
      </c>
      <c r="AF23" s="51">
        <f t="shared" si="3"/>
        <v>4.5</v>
      </c>
      <c r="AG23" s="51">
        <f t="shared" si="3"/>
        <v>4.5</v>
      </c>
      <c r="AH23" s="51">
        <f t="shared" si="3"/>
        <v>4.5</v>
      </c>
      <c r="AI23" s="51">
        <f t="shared" si="3"/>
        <v>4.5</v>
      </c>
      <c r="AJ23" s="51">
        <f t="shared" si="3"/>
        <v>4.5</v>
      </c>
      <c r="AK23" s="38"/>
    </row>
    <row r="24" spans="1:37" x14ac:dyDescent="0.25">
      <c r="A24" s="33" t="s">
        <v>77</v>
      </c>
      <c r="B24" s="33">
        <f ca="1">B20-B23</f>
        <v>208</v>
      </c>
      <c r="D24" s="147" t="s">
        <v>78</v>
      </c>
      <c r="G24" s="38"/>
      <c r="L24" s="37"/>
      <c r="M24" s="55" t="s">
        <v>40</v>
      </c>
      <c r="N24" s="51">
        <f>N23/N22</f>
        <v>27</v>
      </c>
      <c r="O24" s="51">
        <f t="shared" ref="O24:X24" si="4">O23/O22</f>
        <v>27</v>
      </c>
      <c r="P24" s="51">
        <f t="shared" si="4"/>
        <v>27</v>
      </c>
      <c r="Q24" s="51">
        <f t="shared" si="4"/>
        <v>27</v>
      </c>
      <c r="R24" s="51">
        <f t="shared" si="4"/>
        <v>27</v>
      </c>
      <c r="S24" s="51">
        <f t="shared" si="4"/>
        <v>27</v>
      </c>
      <c r="T24" s="51">
        <f t="shared" si="4"/>
        <v>27</v>
      </c>
      <c r="U24" s="51">
        <f t="shared" si="4"/>
        <v>27</v>
      </c>
      <c r="V24" s="51">
        <f t="shared" si="4"/>
        <v>27</v>
      </c>
      <c r="W24" s="51">
        <f t="shared" si="4"/>
        <v>27</v>
      </c>
      <c r="X24" s="51">
        <f t="shared" si="4"/>
        <v>27</v>
      </c>
      <c r="Z24" s="55" t="s">
        <v>40</v>
      </c>
      <c r="AA24" s="51">
        <f>AA23/AA22</f>
        <v>27</v>
      </c>
      <c r="AB24" s="51">
        <f t="shared" ref="AB24:AJ24" si="5">AB23/AB22</f>
        <v>27</v>
      </c>
      <c r="AC24" s="51">
        <f t="shared" si="5"/>
        <v>27</v>
      </c>
      <c r="AD24" s="51">
        <f t="shared" si="5"/>
        <v>27</v>
      </c>
      <c r="AE24" s="51">
        <f t="shared" si="5"/>
        <v>27</v>
      </c>
      <c r="AF24" s="51">
        <f t="shared" si="5"/>
        <v>27</v>
      </c>
      <c r="AG24" s="51">
        <f t="shared" si="5"/>
        <v>27</v>
      </c>
      <c r="AH24" s="51">
        <f t="shared" si="5"/>
        <v>27</v>
      </c>
      <c r="AI24" s="51">
        <f t="shared" si="5"/>
        <v>27</v>
      </c>
      <c r="AJ24" s="51">
        <f t="shared" si="5"/>
        <v>27</v>
      </c>
      <c r="AK24" s="38"/>
    </row>
    <row r="25" spans="1:37" x14ac:dyDescent="0.25">
      <c r="A25" s="39"/>
      <c r="B25" s="40"/>
      <c r="C25" s="40"/>
      <c r="D25" s="40"/>
      <c r="E25" s="40"/>
      <c r="F25" s="40"/>
      <c r="G25" s="41"/>
      <c r="L25" s="37"/>
      <c r="M25" s="55" t="s">
        <v>41</v>
      </c>
      <c r="N25" s="52">
        <f>N24/1.852</f>
        <v>14.578833693304535</v>
      </c>
      <c r="O25" s="52">
        <f t="shared" ref="O25:X25" si="6">O24/1.852</f>
        <v>14.578833693304535</v>
      </c>
      <c r="P25" s="52">
        <f t="shared" si="6"/>
        <v>14.578833693304535</v>
      </c>
      <c r="Q25" s="52">
        <f t="shared" si="6"/>
        <v>14.578833693304535</v>
      </c>
      <c r="R25" s="52">
        <f t="shared" si="6"/>
        <v>14.578833693304535</v>
      </c>
      <c r="S25" s="52">
        <f t="shared" si="6"/>
        <v>14.578833693304535</v>
      </c>
      <c r="T25" s="52">
        <f t="shared" si="6"/>
        <v>14.578833693304535</v>
      </c>
      <c r="U25" s="52">
        <f t="shared" si="6"/>
        <v>14.578833693304535</v>
      </c>
      <c r="V25" s="52">
        <f t="shared" si="6"/>
        <v>14.578833693304535</v>
      </c>
      <c r="W25" s="52">
        <f t="shared" si="6"/>
        <v>14.578833693304535</v>
      </c>
      <c r="X25" s="52">
        <f t="shared" si="6"/>
        <v>14.578833693304535</v>
      </c>
      <c r="Z25" s="55" t="s">
        <v>41</v>
      </c>
      <c r="AA25" s="50">
        <f>AA24/1.852</f>
        <v>14.578833693304535</v>
      </c>
      <c r="AB25" s="50">
        <f t="shared" ref="AB25:AJ25" si="7">AB24/1.852</f>
        <v>14.578833693304535</v>
      </c>
      <c r="AC25" s="50">
        <f t="shared" si="7"/>
        <v>14.578833693304535</v>
      </c>
      <c r="AD25" s="50">
        <f t="shared" si="7"/>
        <v>14.578833693304535</v>
      </c>
      <c r="AE25" s="50">
        <f t="shared" si="7"/>
        <v>14.578833693304535</v>
      </c>
      <c r="AF25" s="50">
        <f t="shared" si="7"/>
        <v>14.578833693304535</v>
      </c>
      <c r="AG25" s="50">
        <f t="shared" si="7"/>
        <v>14.578833693304535</v>
      </c>
      <c r="AH25" s="50">
        <f t="shared" si="7"/>
        <v>14.578833693304535</v>
      </c>
      <c r="AI25" s="50">
        <f t="shared" si="7"/>
        <v>14.578833693304535</v>
      </c>
      <c r="AJ25" s="50">
        <f t="shared" si="7"/>
        <v>14.578833693304535</v>
      </c>
      <c r="AK25" s="38"/>
    </row>
    <row r="26" spans="1:37" x14ac:dyDescent="0.25">
      <c r="L26" s="37"/>
      <c r="M26" s="54"/>
      <c r="Z26" s="54"/>
      <c r="AK26" s="38"/>
    </row>
    <row r="27" spans="1:37" x14ac:dyDescent="0.25">
      <c r="L27" s="37"/>
      <c r="M27" s="55" t="s">
        <v>42</v>
      </c>
      <c r="N27" s="53">
        <f t="shared" ref="N27:V27" si="8">N23*$B$20</f>
        <v>1174.5</v>
      </c>
      <c r="O27" s="53">
        <f t="shared" si="8"/>
        <v>1174.5</v>
      </c>
      <c r="P27" s="53">
        <f t="shared" si="8"/>
        <v>1174.5</v>
      </c>
      <c r="Q27" s="53">
        <f t="shared" si="8"/>
        <v>1174.5</v>
      </c>
      <c r="R27" s="53">
        <f t="shared" si="8"/>
        <v>1174.5</v>
      </c>
      <c r="S27" s="53">
        <f t="shared" si="8"/>
        <v>1174.5</v>
      </c>
      <c r="T27" s="53">
        <f t="shared" si="8"/>
        <v>1174.5</v>
      </c>
      <c r="U27" s="53">
        <f t="shared" si="8"/>
        <v>1174.5</v>
      </c>
      <c r="V27" s="53">
        <f t="shared" si="8"/>
        <v>1174.5</v>
      </c>
      <c r="W27" s="51">
        <f ca="1">W23*$B$24</f>
        <v>936</v>
      </c>
      <c r="X27" s="51">
        <f ca="1">X23*$B$23</f>
        <v>238.5</v>
      </c>
      <c r="Z27" s="55" t="s">
        <v>42</v>
      </c>
      <c r="AA27" s="51">
        <f ca="1">AA23*$B$21</f>
        <v>234</v>
      </c>
      <c r="AB27" s="51">
        <f ca="1">AB23*$B$21</f>
        <v>234</v>
      </c>
      <c r="AC27" s="51">
        <f ca="1">AC23*$B$21</f>
        <v>234</v>
      </c>
      <c r="AD27" s="51">
        <f ca="1">AD23*$B$21</f>
        <v>234</v>
      </c>
      <c r="AE27" s="51">
        <f ca="1">AE23*$B$21</f>
        <v>234</v>
      </c>
      <c r="AF27" s="51">
        <f ca="1">AF23*$B$22</f>
        <v>234</v>
      </c>
      <c r="AG27" s="51">
        <f ca="1">AG23*$B$22</f>
        <v>234</v>
      </c>
      <c r="AH27" s="51">
        <f ca="1">AH23*$B$22</f>
        <v>234</v>
      </c>
      <c r="AI27" s="51">
        <f ca="1">AI23*$B$22</f>
        <v>234</v>
      </c>
      <c r="AJ27" s="51">
        <f ca="1">AJ23*$B$22</f>
        <v>234</v>
      </c>
      <c r="AK27" s="38"/>
    </row>
    <row r="28" spans="1:37" x14ac:dyDescent="0.25">
      <c r="L28" s="37"/>
      <c r="M28" s="55" t="s">
        <v>43</v>
      </c>
      <c r="N28" s="51">
        <f t="shared" ref="N28:V28" si="9">N22*$B$20</f>
        <v>43.5</v>
      </c>
      <c r="O28" s="51">
        <f t="shared" si="9"/>
        <v>43.5</v>
      </c>
      <c r="P28" s="51">
        <f t="shared" si="9"/>
        <v>43.5</v>
      </c>
      <c r="Q28" s="51">
        <f t="shared" si="9"/>
        <v>43.5</v>
      </c>
      <c r="R28" s="51">
        <f t="shared" si="9"/>
        <v>43.5</v>
      </c>
      <c r="S28" s="51">
        <f t="shared" si="9"/>
        <v>43.5</v>
      </c>
      <c r="T28" s="51">
        <f t="shared" si="9"/>
        <v>43.5</v>
      </c>
      <c r="U28" s="51">
        <f t="shared" si="9"/>
        <v>43.5</v>
      </c>
      <c r="V28" s="51">
        <f t="shared" si="9"/>
        <v>43.5</v>
      </c>
      <c r="W28" s="52">
        <f ca="1">W22*$B$24</f>
        <v>34.666666666666664</v>
      </c>
      <c r="X28" s="52">
        <f ca="1">X22*$B$23</f>
        <v>8.8333333333333321</v>
      </c>
      <c r="Z28" s="55" t="s">
        <v>43</v>
      </c>
      <c r="AA28" s="52">
        <f ca="1">AA22*$B$21</f>
        <v>8.6666666666666661</v>
      </c>
      <c r="AB28" s="52">
        <f ca="1">AB22*$B$21</f>
        <v>8.6666666666666661</v>
      </c>
      <c r="AC28" s="52">
        <f ca="1">AC22*$B$21</f>
        <v>8.6666666666666661</v>
      </c>
      <c r="AD28" s="52">
        <f ca="1">AD22*$B$21</f>
        <v>8.6666666666666661</v>
      </c>
      <c r="AE28" s="52">
        <f ca="1">AE22*$B$21</f>
        <v>8.6666666666666661</v>
      </c>
      <c r="AF28" s="52">
        <f ca="1">AF22*$B$22</f>
        <v>8.6666666666666661</v>
      </c>
      <c r="AG28" s="52">
        <f ca="1">AG22*$B$22</f>
        <v>8.6666666666666661</v>
      </c>
      <c r="AH28" s="52">
        <f ca="1">AH22*$B$22</f>
        <v>8.6666666666666661</v>
      </c>
      <c r="AI28" s="52">
        <f ca="1">AI22*$B$22</f>
        <v>8.6666666666666661</v>
      </c>
      <c r="AJ28" s="52">
        <f ca="1">AJ22*$B$22</f>
        <v>8.6666666666666661</v>
      </c>
      <c r="AK28" s="38"/>
    </row>
    <row r="29" spans="1:37" x14ac:dyDescent="0.25">
      <c r="L29" s="39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1"/>
    </row>
  </sheetData>
  <mergeCells count="2">
    <mergeCell ref="L12:AK12"/>
    <mergeCell ref="A12:G12"/>
  </mergeCells>
  <pageMargins left="0.7" right="0.7" top="0.75" bottom="0.75" header="0.3" footer="0.3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DBF6B-EA7D-4F9C-93F3-6C34E1FA6D8C}">
  <dimension ref="A2:Z35"/>
  <sheetViews>
    <sheetView showGridLines="0" topLeftCell="A4" zoomScale="115" zoomScaleNormal="115" workbookViewId="0">
      <selection activeCell="M36" sqref="M36"/>
    </sheetView>
  </sheetViews>
  <sheetFormatPr defaultRowHeight="15" x14ac:dyDescent="0.25"/>
  <cols>
    <col min="1" max="2" width="9" style="33"/>
    <col min="3" max="3" width="10.375" style="33" customWidth="1"/>
    <col min="4" max="4" width="6.875" style="33" bestFit="1" customWidth="1"/>
    <col min="5" max="5" width="7.125" style="33" customWidth="1"/>
    <col min="6" max="7" width="9" style="33"/>
    <col min="8" max="8" width="3.625" style="33" customWidth="1"/>
    <col min="9" max="9" width="17.75" style="33" customWidth="1"/>
    <col min="10" max="10" width="11.625" style="33" bestFit="1" customWidth="1"/>
    <col min="11" max="11" width="9" style="33"/>
    <col min="12" max="13" width="4.125" style="33" customWidth="1"/>
    <col min="14" max="14" width="12.625" style="33" bestFit="1" customWidth="1"/>
    <col min="15" max="15" width="15.625" style="33" bestFit="1" customWidth="1"/>
    <col min="16" max="18" width="4.125" style="33" customWidth="1"/>
    <col min="19" max="19" width="12.625" style="33" bestFit="1" customWidth="1"/>
    <col min="20" max="20" width="8.75" style="33" bestFit="1" customWidth="1"/>
    <col min="21" max="21" width="12.625" style="33" bestFit="1" customWidth="1"/>
    <col min="22" max="22" width="15.625" style="33" bestFit="1" customWidth="1"/>
    <col min="23" max="25" width="9" style="33"/>
    <col min="26" max="26" width="4.125" style="33" customWidth="1"/>
    <col min="27" max="27" width="9" style="33"/>
    <col min="28" max="28" width="10.875" style="33" bestFit="1" customWidth="1"/>
    <col min="29" max="16384" width="9" style="33"/>
  </cols>
  <sheetData>
    <row r="2" spans="1:26" ht="20.25" x14ac:dyDescent="0.3">
      <c r="I2" s="60" t="s">
        <v>0</v>
      </c>
      <c r="J2" s="57"/>
    </row>
    <row r="3" spans="1:26" ht="20.25" x14ac:dyDescent="0.3">
      <c r="I3" s="58" t="s">
        <v>1</v>
      </c>
      <c r="J3" s="56" cm="1">
        <f t="array" ref="J3">Table23[[#Totals],[Column3]]*Table22[[#All],[Column1]]</f>
        <v>31623.600000000002</v>
      </c>
    </row>
    <row r="4" spans="1:26" ht="20.25" x14ac:dyDescent="0.3">
      <c r="I4" s="59" t="s">
        <v>2</v>
      </c>
      <c r="J4" s="56" cm="1">
        <f t="array" ref="J4">(Table23[[#Totals],[Column4]]/60)*Table22[[#All],[Column1]]</f>
        <v>751.9</v>
      </c>
    </row>
    <row r="5" spans="1:26" x14ac:dyDescent="0.25">
      <c r="N5" s="159"/>
      <c r="S5" s="159"/>
    </row>
    <row r="6" spans="1:26" x14ac:dyDescent="0.25">
      <c r="O6" s="159"/>
    </row>
    <row r="10" spans="1:26" x14ac:dyDescent="0.25">
      <c r="S10" s="159"/>
    </row>
    <row r="14" spans="1:26" ht="26.25" x14ac:dyDescent="0.4">
      <c r="A14" s="177" t="s">
        <v>3</v>
      </c>
      <c r="B14" s="177"/>
      <c r="C14" s="177"/>
      <c r="D14" s="177"/>
      <c r="E14" s="177"/>
      <c r="F14" s="177"/>
      <c r="G14" s="177"/>
      <c r="M14" s="177" t="s">
        <v>4</v>
      </c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</row>
    <row r="15" spans="1:26" x14ac:dyDescent="0.25">
      <c r="A15" s="34"/>
      <c r="B15" s="35"/>
      <c r="C15" s="35"/>
      <c r="D15" s="35"/>
      <c r="E15" s="35"/>
      <c r="F15" s="35"/>
      <c r="G15" s="36"/>
      <c r="M15" s="34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43"/>
      <c r="Y15" s="35"/>
      <c r="Z15" s="36"/>
    </row>
    <row r="16" spans="1:26" ht="15.75" x14ac:dyDescent="0.25">
      <c r="A16" s="88" t="s">
        <v>5</v>
      </c>
      <c r="B16" s="81"/>
      <c r="C16" s="81"/>
      <c r="G16" s="38"/>
      <c r="M16" s="37"/>
      <c r="N16" s="193" t="s">
        <v>79</v>
      </c>
      <c r="O16" s="193"/>
      <c r="R16" s="34"/>
      <c r="S16" s="35"/>
      <c r="T16" s="35"/>
      <c r="U16" s="35"/>
      <c r="V16" s="35"/>
      <c r="W16" s="35"/>
      <c r="X16" s="35"/>
      <c r="Y16" s="36"/>
      <c r="Z16" s="38"/>
    </row>
    <row r="17" spans="1:26" x14ac:dyDescent="0.25">
      <c r="A17" s="37" t="s">
        <v>10</v>
      </c>
      <c r="B17" s="33" t="s">
        <v>11</v>
      </c>
      <c r="C17" s="33" t="s">
        <v>12</v>
      </c>
      <c r="G17" s="38"/>
      <c r="M17" s="37"/>
      <c r="N17" s="193"/>
      <c r="O17" s="193"/>
      <c r="R17" s="37"/>
      <c r="S17" s="33" t="s">
        <v>10</v>
      </c>
      <c r="T17" s="33" t="s">
        <v>11</v>
      </c>
      <c r="U17" s="33" t="s">
        <v>39</v>
      </c>
      <c r="V17" s="33" t="s">
        <v>37</v>
      </c>
      <c r="W17" s="33" t="s">
        <v>80</v>
      </c>
      <c r="X17" s="33" t="s">
        <v>81</v>
      </c>
      <c r="Y17" s="38"/>
      <c r="Z17" s="38"/>
    </row>
    <row r="18" spans="1:26" x14ac:dyDescent="0.25">
      <c r="A18" s="37" t="s">
        <v>82</v>
      </c>
      <c r="B18" s="33" t="s">
        <v>83</v>
      </c>
      <c r="C18" s="33">
        <v>7.2</v>
      </c>
      <c r="G18" s="38"/>
      <c r="M18" s="87"/>
      <c r="N18" s="78" t="s">
        <v>82</v>
      </c>
      <c r="O18" s="79">
        <v>0.25833333333333336</v>
      </c>
      <c r="R18" s="87" t="s">
        <v>24</v>
      </c>
      <c r="S18" s="83" t="s">
        <v>83</v>
      </c>
      <c r="T18" s="83" t="s">
        <v>82</v>
      </c>
      <c r="U18" s="33">
        <f>C18</f>
        <v>7.2</v>
      </c>
      <c r="V18" s="33">
        <f>V22</f>
        <v>15</v>
      </c>
      <c r="W18" s="45">
        <f>Table23[[#This Row],[Column3]]/(Table23[[#This Row],[Column4]]/60)</f>
        <v>28.8</v>
      </c>
      <c r="X18" s="45">
        <f>Table23[[#This Row],[Column5]]/1.852</f>
        <v>15.550755939524837</v>
      </c>
      <c r="Y18" s="38"/>
      <c r="Z18" s="38"/>
    </row>
    <row r="19" spans="1:26" x14ac:dyDescent="0.25">
      <c r="A19" s="37" t="s">
        <v>83</v>
      </c>
      <c r="B19" s="33" t="s">
        <v>84</v>
      </c>
      <c r="C19" s="33">
        <v>15.4</v>
      </c>
      <c r="G19" s="38"/>
      <c r="M19" s="37"/>
      <c r="N19" s="78" t="s">
        <v>83</v>
      </c>
      <c r="O19" s="79">
        <v>0.2638888888888889</v>
      </c>
      <c r="R19" s="37"/>
      <c r="S19" s="33" t="s">
        <v>82</v>
      </c>
      <c r="T19" s="33" t="s">
        <v>83</v>
      </c>
      <c r="U19" s="33">
        <f>C18</f>
        <v>7.2</v>
      </c>
      <c r="V19" s="33">
        <f>MINUTE(O19-O18)</f>
        <v>8</v>
      </c>
      <c r="W19" s="45">
        <f>Table23[[#This Row],[Column3]]/(Table23[[#This Row],[Column4]]/60)</f>
        <v>54</v>
      </c>
      <c r="X19" s="45">
        <f>Table23[[#This Row],[Column5]]/1.852</f>
        <v>29.15766738660907</v>
      </c>
      <c r="Y19" s="38"/>
      <c r="Z19" s="38"/>
    </row>
    <row r="20" spans="1:26" ht="15.75" thickBot="1" x14ac:dyDescent="0.3">
      <c r="A20" s="37" t="s">
        <v>82</v>
      </c>
      <c r="B20" s="33" t="s">
        <v>84</v>
      </c>
      <c r="C20" s="45">
        <v>17</v>
      </c>
      <c r="G20" s="38"/>
      <c r="M20" s="37"/>
      <c r="N20" s="70" t="s">
        <v>84</v>
      </c>
      <c r="O20" s="72">
        <v>0.27777777777777779</v>
      </c>
      <c r="R20" s="37"/>
      <c r="S20" s="33" t="s">
        <v>83</v>
      </c>
      <c r="T20" s="33" t="s">
        <v>84</v>
      </c>
      <c r="U20" s="33">
        <f>C19</f>
        <v>15.4</v>
      </c>
      <c r="V20" s="33">
        <f>MINUTE(O20-O19)</f>
        <v>20</v>
      </c>
      <c r="W20" s="45">
        <f>Table23[[#This Row],[Column3]]/(Table23[[#This Row],[Column4]]/60)</f>
        <v>46.2</v>
      </c>
      <c r="X20" s="45">
        <f>Table23[[#This Row],[Column5]]/1.852</f>
        <v>24.946004319654428</v>
      </c>
      <c r="Y20" s="38"/>
      <c r="Z20" s="38"/>
    </row>
    <row r="21" spans="1:26" ht="15.75" x14ac:dyDescent="0.25">
      <c r="A21" s="61"/>
      <c r="G21" s="38"/>
      <c r="M21" s="37"/>
      <c r="N21" s="78" t="s">
        <v>84</v>
      </c>
      <c r="O21" s="79">
        <v>0.28125</v>
      </c>
      <c r="R21" s="37"/>
      <c r="S21" s="33" t="s">
        <v>84</v>
      </c>
      <c r="T21" s="33" t="s">
        <v>83</v>
      </c>
      <c r="U21" s="33">
        <f>C19</f>
        <v>15.4</v>
      </c>
      <c r="V21" s="33">
        <f>MINUTE(O22-O21)</f>
        <v>20</v>
      </c>
      <c r="W21" s="45">
        <f>Table23[[#This Row],[Column3]]/(Table23[[#This Row],[Column4]]/60)</f>
        <v>46.2</v>
      </c>
      <c r="X21" s="45">
        <f>Table23[[#This Row],[Column5]]/1.852</f>
        <v>24.946004319654428</v>
      </c>
      <c r="Y21" s="38"/>
      <c r="Z21" s="38"/>
    </row>
    <row r="22" spans="1:26" ht="15.75" thickBot="1" x14ac:dyDescent="0.3">
      <c r="A22" s="33" t="s">
        <v>13</v>
      </c>
      <c r="B22" s="82"/>
      <c r="G22" s="38"/>
      <c r="M22" s="37"/>
      <c r="N22" s="70" t="s">
        <v>83</v>
      </c>
      <c r="O22" s="72">
        <v>0.2951388888888889</v>
      </c>
      <c r="R22" s="37"/>
      <c r="S22" s="33" t="s">
        <v>83</v>
      </c>
      <c r="T22" s="33" t="s">
        <v>82</v>
      </c>
      <c r="U22" s="33">
        <f>C18</f>
        <v>7.2</v>
      </c>
      <c r="V22" s="33">
        <f>MINUTE(O24-O23)</f>
        <v>15</v>
      </c>
      <c r="W22" s="45">
        <f>Table23[[#This Row],[Column3]]/(Table23[[#This Row],[Column4]]/60)</f>
        <v>28.8</v>
      </c>
      <c r="X22" s="45">
        <f>Table23[[#This Row],[Column5]]/1.852</f>
        <v>15.550755939524837</v>
      </c>
      <c r="Y22" s="38"/>
      <c r="Z22" s="38"/>
    </row>
    <row r="23" spans="1:26" x14ac:dyDescent="0.25">
      <c r="A23" s="33">
        <f>NETWORKDAYS.INTL(DATE(2025,1,1),DATE(2025,12,31))
- NETWORKDAYS.INTL(DATE(2025,6,30),DATE(2025,8,3))
- NETWORKDAYS.INTL(DATE(2025,12,24),DATE(2026,1,1))
- NETWORKDAYS.INTL(DATE(2025,4,12),DATE(2025,4,21))
- NETWORKDAYS.INTL(DATE(2025,5,29),DATE(2025,5,29))
- NETWORKDAYS.INTL(DATE(2025,6,9),DATE(2025,6,9))
- 2</f>
        <v>219</v>
      </c>
      <c r="G23" s="38"/>
      <c r="M23" s="37"/>
      <c r="N23" s="78" t="s">
        <v>83</v>
      </c>
      <c r="O23" s="79">
        <v>0.2986111111111111</v>
      </c>
      <c r="R23" s="37"/>
      <c r="S23" s="33" t="s">
        <v>82</v>
      </c>
      <c r="T23" s="33" t="s">
        <v>83</v>
      </c>
      <c r="U23" s="33">
        <f>C18</f>
        <v>7.2</v>
      </c>
      <c r="V23" s="33">
        <f>MINUTE(O25-O24)</f>
        <v>10</v>
      </c>
      <c r="W23" s="45">
        <f>Table23[[#This Row],[Column3]]/(Table23[[#This Row],[Column4]]/60)</f>
        <v>43.2</v>
      </c>
      <c r="X23" s="45">
        <f>Table23[[#This Row],[Column5]]/1.852</f>
        <v>23.326133909287257</v>
      </c>
      <c r="Y23" s="38"/>
      <c r="Z23" s="38"/>
    </row>
    <row r="24" spans="1:26" x14ac:dyDescent="0.25">
      <c r="A24" s="37"/>
      <c r="G24" s="38"/>
      <c r="M24" s="37"/>
      <c r="N24" s="78" t="s">
        <v>82</v>
      </c>
      <c r="O24" s="79">
        <v>0.30902777777777779</v>
      </c>
      <c r="R24" s="37"/>
      <c r="S24" s="33" t="s">
        <v>83</v>
      </c>
      <c r="T24" s="33" t="s">
        <v>84</v>
      </c>
      <c r="U24" s="33">
        <f>C19</f>
        <v>15.4</v>
      </c>
      <c r="V24" s="33">
        <f>MINUTE(O27-O26)</f>
        <v>20</v>
      </c>
      <c r="W24" s="45">
        <f>Table23[[#This Row],[Column3]]/(Table23[[#This Row],[Column4]]/60)</f>
        <v>46.2</v>
      </c>
      <c r="X24" s="45">
        <f>Table23[[#This Row],[Column5]]/1.852</f>
        <v>24.946004319654428</v>
      </c>
      <c r="Y24" s="38"/>
      <c r="Z24" s="38"/>
    </row>
    <row r="25" spans="1:26" ht="15.75" thickBot="1" x14ac:dyDescent="0.3">
      <c r="A25" s="148" t="s">
        <v>85</v>
      </c>
      <c r="G25" s="38"/>
      <c r="M25" s="37"/>
      <c r="N25" s="70" t="s">
        <v>83</v>
      </c>
      <c r="O25" s="72">
        <v>0.31597222222222221</v>
      </c>
      <c r="R25" s="87" t="s">
        <v>86</v>
      </c>
      <c r="S25" s="83" t="s">
        <v>84</v>
      </c>
      <c r="T25" s="83" t="s">
        <v>83</v>
      </c>
      <c r="U25" s="33">
        <f>C19</f>
        <v>15.4</v>
      </c>
      <c r="V25" s="33">
        <f>V21</f>
        <v>20</v>
      </c>
      <c r="W25" s="45">
        <f>Table23[[#This Row],[Column3]]/(Table23[[#This Row],[Column4]]/60)</f>
        <v>46.2</v>
      </c>
      <c r="X25" s="45">
        <f>Table23[[#This Row],[Column5]]/1.852</f>
        <v>24.946004319654428</v>
      </c>
      <c r="Y25" s="38"/>
      <c r="Z25" s="38"/>
    </row>
    <row r="26" spans="1:26" x14ac:dyDescent="0.25">
      <c r="A26" s="149" t="s">
        <v>87</v>
      </c>
      <c r="G26" s="38"/>
      <c r="M26" s="37"/>
      <c r="N26" s="78" t="s">
        <v>83</v>
      </c>
      <c r="O26" s="79">
        <v>0.31944444444444442</v>
      </c>
      <c r="R26" s="37"/>
      <c r="S26" s="33" t="s">
        <v>83</v>
      </c>
      <c r="T26" s="33" t="s">
        <v>82</v>
      </c>
      <c r="U26" s="33">
        <f>C18</f>
        <v>7.2</v>
      </c>
      <c r="V26" s="33">
        <f>MINUTE(O29-O28)</f>
        <v>10</v>
      </c>
      <c r="W26" s="45">
        <f>Table23[[#This Row],[Column3]]/(Table23[[#This Row],[Column4]]/60)</f>
        <v>43.2</v>
      </c>
      <c r="X26" s="45">
        <f>Table23[[#This Row],[Column5]]/1.852</f>
        <v>23.326133909287257</v>
      </c>
      <c r="Y26" s="38"/>
      <c r="Z26" s="38"/>
    </row>
    <row r="27" spans="1:26" ht="15.75" thickBot="1" x14ac:dyDescent="0.3">
      <c r="A27" s="149" t="s">
        <v>88</v>
      </c>
      <c r="G27" s="38"/>
      <c r="M27" s="37"/>
      <c r="N27" s="70" t="s">
        <v>84</v>
      </c>
      <c r="O27" s="72">
        <v>0.33333333333333331</v>
      </c>
      <c r="R27" s="37"/>
      <c r="S27" s="33" t="s">
        <v>82</v>
      </c>
      <c r="T27" s="33" t="s">
        <v>84</v>
      </c>
      <c r="U27" s="33">
        <f>C20</f>
        <v>17</v>
      </c>
      <c r="V27" s="33">
        <f>MINUTE(O30-O29)</f>
        <v>25</v>
      </c>
      <c r="W27" s="45">
        <f>Table23[[#This Row],[Column3]]/(Table23[[#This Row],[Column4]]/60)</f>
        <v>40.799999999999997</v>
      </c>
      <c r="X27" s="45">
        <f>Table23[[#This Row],[Column5]]/1.852</f>
        <v>22.030237580993518</v>
      </c>
      <c r="Y27" s="38"/>
      <c r="Z27" s="38"/>
    </row>
    <row r="28" spans="1:26" x14ac:dyDescent="0.25">
      <c r="A28" s="149" t="s">
        <v>89</v>
      </c>
      <c r="G28" s="38"/>
      <c r="M28" s="37"/>
      <c r="N28" s="78" t="s">
        <v>83</v>
      </c>
      <c r="O28" s="79">
        <v>0.58680555555555558</v>
      </c>
      <c r="R28" s="37"/>
      <c r="S28" s="33" t="s">
        <v>84</v>
      </c>
      <c r="T28" s="33" t="s">
        <v>83</v>
      </c>
      <c r="U28" s="33">
        <f>C19</f>
        <v>15.4</v>
      </c>
      <c r="V28" s="33">
        <f>MINUTE(O32-O31)</f>
        <v>25</v>
      </c>
      <c r="W28" s="45">
        <f>Table23[[#This Row],[Column3]]/(Table23[[#This Row],[Column4]]/60)</f>
        <v>36.96</v>
      </c>
      <c r="X28" s="45">
        <f>Table23[[#This Row],[Column5]]/1.852</f>
        <v>19.956803455723541</v>
      </c>
      <c r="Y28" s="38"/>
      <c r="Z28" s="38"/>
    </row>
    <row r="29" spans="1:26" x14ac:dyDescent="0.25">
      <c r="A29" s="148" t="s">
        <v>90</v>
      </c>
      <c r="G29" s="38"/>
      <c r="M29" s="37"/>
      <c r="N29" s="78" t="s">
        <v>82</v>
      </c>
      <c r="O29" s="79">
        <v>0.59375</v>
      </c>
      <c r="R29" s="37"/>
      <c r="S29" s="33" t="s">
        <v>83</v>
      </c>
      <c r="T29" s="33" t="s">
        <v>82</v>
      </c>
      <c r="U29" s="33">
        <f>C18</f>
        <v>7.2</v>
      </c>
      <c r="V29" s="33">
        <f>MINUTE(O33-O32)</f>
        <v>9</v>
      </c>
      <c r="W29" s="45">
        <f>Table23[[#This Row],[Column3]]/(Table23[[#This Row],[Column4]]/60)</f>
        <v>48</v>
      </c>
      <c r="X29" s="45">
        <f>Table23[[#This Row],[Column5]]/1.852</f>
        <v>25.91792656587473</v>
      </c>
      <c r="Y29" s="38"/>
      <c r="Z29" s="38"/>
    </row>
    <row r="30" spans="1:26" ht="15.75" thickBot="1" x14ac:dyDescent="0.3">
      <c r="A30" s="149" t="s">
        <v>91</v>
      </c>
      <c r="G30" s="38"/>
      <c r="M30" s="37"/>
      <c r="N30" s="70" t="s">
        <v>84</v>
      </c>
      <c r="O30" s="72">
        <v>0.61111111111111116</v>
      </c>
      <c r="R30" s="37"/>
      <c r="S30" s="33" t="s">
        <v>82</v>
      </c>
      <c r="T30" s="33" t="s">
        <v>83</v>
      </c>
      <c r="U30" s="33">
        <f>C18</f>
        <v>7.2</v>
      </c>
      <c r="V30" s="33">
        <f>MINUTE(O34-O33)</f>
        <v>9</v>
      </c>
      <c r="W30" s="45">
        <f>Table23[[#This Row],[Column3]]/(Table23[[#This Row],[Column4]]/60)</f>
        <v>48</v>
      </c>
      <c r="X30" s="45">
        <f>Table23[[#This Row],[Column5]]/1.852</f>
        <v>25.91792656587473</v>
      </c>
      <c r="Y30" s="38"/>
      <c r="Z30" s="38"/>
    </row>
    <row r="31" spans="1:26" x14ac:dyDescent="0.25">
      <c r="A31" s="149" t="s">
        <v>92</v>
      </c>
      <c r="G31" s="38"/>
      <c r="M31" s="37"/>
      <c r="N31" s="78" t="s">
        <v>84</v>
      </c>
      <c r="O31" s="79">
        <v>0.65972222222222221</v>
      </c>
      <c r="R31" s="37"/>
      <c r="U31" s="45">
        <f>SUBTOTAL(109,Table23[Column3])</f>
        <v>144.4</v>
      </c>
      <c r="V31" s="33">
        <f>SUBTOTAL(109,Table23[Column4])</f>
        <v>206</v>
      </c>
      <c r="W31" s="45">
        <f>SUBTOTAL(101,Table23[Column5])</f>
        <v>42.812307692307691</v>
      </c>
      <c r="X31" s="45">
        <f>SUBTOTAL(101,Table23[Column6])</f>
        <v>23.116796810101341</v>
      </c>
      <c r="Y31" s="38"/>
      <c r="Z31" s="38"/>
    </row>
    <row r="32" spans="1:26" x14ac:dyDescent="0.25">
      <c r="A32" s="149" t="s">
        <v>93</v>
      </c>
      <c r="G32" s="38"/>
      <c r="M32" s="37"/>
      <c r="N32" s="78" t="s">
        <v>83</v>
      </c>
      <c r="O32" s="79">
        <v>0.67708333333333337</v>
      </c>
      <c r="R32" s="39"/>
      <c r="S32" s="40"/>
      <c r="T32" s="40"/>
      <c r="U32" s="40"/>
      <c r="V32" s="40"/>
      <c r="W32" s="40"/>
      <c r="X32" s="40"/>
      <c r="Y32" s="41"/>
      <c r="Z32" s="38"/>
    </row>
    <row r="33" spans="1:26" x14ac:dyDescent="0.25">
      <c r="A33" s="39"/>
      <c r="B33" s="40"/>
      <c r="C33" s="40"/>
      <c r="D33" s="40"/>
      <c r="E33" s="40"/>
      <c r="F33" s="40"/>
      <c r="G33" s="41"/>
      <c r="M33" s="37"/>
      <c r="N33" s="78" t="s">
        <v>82</v>
      </c>
      <c r="O33" s="79">
        <v>0.68333333333333335</v>
      </c>
      <c r="R33" s="33" t="s">
        <v>94</v>
      </c>
      <c r="X33" s="35"/>
      <c r="Z33" s="38"/>
    </row>
    <row r="34" spans="1:26" x14ac:dyDescent="0.25">
      <c r="M34" s="37"/>
      <c r="N34" s="78" t="s">
        <v>83</v>
      </c>
      <c r="O34" s="79">
        <v>0.68958333333333333</v>
      </c>
      <c r="R34" s="33" t="s">
        <v>95</v>
      </c>
      <c r="Z34" s="38"/>
    </row>
    <row r="35" spans="1:26" x14ac:dyDescent="0.25">
      <c r="M35" s="39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1"/>
    </row>
  </sheetData>
  <mergeCells count="3">
    <mergeCell ref="A14:G14"/>
    <mergeCell ref="N16:O17"/>
    <mergeCell ref="M14:Z14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2AF285-6E83-483F-A9E3-59AE6F24C0BC}">
  <ds:schemaRefs>
    <ds:schemaRef ds:uri="b0ef6818-443d-4180-83c9-477402ebf4fa"/>
    <ds:schemaRef ds:uri="216cd9eb-cc12-4621-b4a2-e99043696f20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D833F91-4B85-4B9A-B20A-EF418E0C7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A37198-EF3C-4642-9A7A-62939A6B01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Introduksjon</vt:lpstr>
      <vt:lpstr>Lokalbåt Austevoll</vt:lpstr>
      <vt:lpstr>Hellesøy – Hernar</vt:lpstr>
      <vt:lpstr>Espevær – Eidesvik</vt:lpstr>
      <vt:lpstr>Reksteren – Våge – Os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Tor-Eirik Ness Sæther</dc:creator>
  <cp:keywords/>
  <dc:description/>
  <cp:lastModifiedBy>Tor-Eirik Ness Sæther</cp:lastModifiedBy>
  <cp:revision/>
  <dcterms:created xsi:type="dcterms:W3CDTF">2025-03-25T07:58:59Z</dcterms:created>
  <dcterms:modified xsi:type="dcterms:W3CDTF">2025-04-28T12:09:33Z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